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nlandon\Documents\Université\Master Sciences de l'eau\HCERES 2025-2026\Pour dépôt site Lyon 2\"/>
    </mc:Choice>
  </mc:AlternateContent>
  <xr:revisionPtr revIDLastSave="0" documentId="13_ncr:1_{1DD2563B-9A76-4A05-93E9-3882DBD3836A}" xr6:coauthVersionLast="47" xr6:coauthVersionMax="47" xr10:uidLastSave="{00000000-0000-0000-0000-000000000000}"/>
  <bookViews>
    <workbookView xWindow="28680" yWindow="-120" windowWidth="29040" windowHeight="15720" xr2:uid="{F562FD90-B5C9-4C4B-844A-09A05E8A1CCB}"/>
  </bookViews>
  <sheets>
    <sheet name="M1" sheetId="1" r:id="rId1"/>
    <sheet name="M2-P1-IREMIR" sheetId="2" r:id="rId2"/>
    <sheet name="M2-P2-IGEMAP" sheetId="3" r:id="rId3"/>
    <sheet name="M2-P3-IWS" sheetId="4" r:id="rId4"/>
    <sheet name="M2-P4-IGEMAR" sheetId="5" r:id="rId5"/>
  </sheets>
  <definedNames>
    <definedName name="_xlnm.Print_Area" localSheetId="0">'M1'!$A$1:$G$23</definedName>
    <definedName name="_xlnm.Print_Area" localSheetId="1">'M2-P1-IREMIR'!$A$1:$G$21</definedName>
    <definedName name="_xlnm.Print_Area" localSheetId="2">'M2-P2-IGEMAP'!$A$1:$G$21</definedName>
    <definedName name="_xlnm.Print_Area" localSheetId="3">'M2-P3-IWS'!$A$1:$G$21</definedName>
    <definedName name="_xlnm.Print_Area" localSheetId="4">'M2-P4-IGEMAR'!$A$1:$G$22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5" l="1"/>
  <c r="F20" i="4"/>
  <c r="F20" i="3"/>
  <c r="F20" i="2"/>
  <c r="F22" i="1" l="1"/>
</calcChain>
</file>

<file path=xl/sharedStrings.xml><?xml version="1.0" encoding="utf-8"?>
<sst xmlns="http://schemas.openxmlformats.org/spreadsheetml/2006/main" count="386" uniqueCount="155">
  <si>
    <t>UE</t>
  </si>
  <si>
    <t>Semestre</t>
  </si>
  <si>
    <t>ECTS</t>
  </si>
  <si>
    <t>Libellé UE</t>
  </si>
  <si>
    <t>Total ECTS année</t>
  </si>
  <si>
    <t>Code étape</t>
  </si>
  <si>
    <t>Code Diplôme</t>
  </si>
  <si>
    <t>Code SISE</t>
  </si>
  <si>
    <t>Composante</t>
  </si>
  <si>
    <t>Mention</t>
  </si>
  <si>
    <t>Parcours</t>
  </si>
  <si>
    <t>Semestre 1</t>
  </si>
  <si>
    <t>Semestre 2</t>
  </si>
  <si>
    <t>SEM</t>
  </si>
  <si>
    <t>Tsem</t>
  </si>
  <si>
    <t>S1</t>
  </si>
  <si>
    <t>S2</t>
  </si>
  <si>
    <t>UE1.1</t>
  </si>
  <si>
    <t>UE3.1</t>
  </si>
  <si>
    <t>UE5.1</t>
  </si>
  <si>
    <t>UE1.2</t>
  </si>
  <si>
    <t>UE3.2</t>
  </si>
  <si>
    <t>UE5.2</t>
  </si>
  <si>
    <t>UE1.3</t>
  </si>
  <si>
    <t>UE3.3</t>
  </si>
  <si>
    <t>UE5.3</t>
  </si>
  <si>
    <t>UE1.4</t>
  </si>
  <si>
    <t>UE3.4</t>
  </si>
  <si>
    <t>UE5.4</t>
  </si>
  <si>
    <t>UE1.5</t>
  </si>
  <si>
    <t>UE3.5</t>
  </si>
  <si>
    <t>UE5.5</t>
  </si>
  <si>
    <t>UE1.6</t>
  </si>
  <si>
    <t>UE3.6</t>
  </si>
  <si>
    <t>UE5.6</t>
  </si>
  <si>
    <t>UE1.7</t>
  </si>
  <si>
    <t>UE3.7</t>
  </si>
  <si>
    <t>UE5.7</t>
  </si>
  <si>
    <t>UE1.8</t>
  </si>
  <si>
    <t>UE3.8</t>
  </si>
  <si>
    <t>UE5.8</t>
  </si>
  <si>
    <t>UE1.9</t>
  </si>
  <si>
    <t>UE3.9</t>
  </si>
  <si>
    <t>UE5.9</t>
  </si>
  <si>
    <t>UE2.1</t>
  </si>
  <si>
    <t>UE4.1</t>
  </si>
  <si>
    <t>UE6.1</t>
  </si>
  <si>
    <t>UE2.2</t>
  </si>
  <si>
    <t>UE4.2</t>
  </si>
  <si>
    <t>UE6.2</t>
  </si>
  <si>
    <t>UE2.3</t>
  </si>
  <si>
    <t>UE4.3</t>
  </si>
  <si>
    <t>UE6.3</t>
  </si>
  <si>
    <t>UE2.5</t>
  </si>
  <si>
    <t>UE4.5</t>
  </si>
  <si>
    <t>UE6.5</t>
  </si>
  <si>
    <t>Compétences</t>
  </si>
  <si>
    <t>Code Accréditation</t>
  </si>
  <si>
    <t>UFR TEMPS ET TERRITOIRES</t>
  </si>
  <si>
    <t>SCIENCES DE L'EAU</t>
  </si>
  <si>
    <t>IREMIR</t>
  </si>
  <si>
    <t>IWS</t>
  </si>
  <si>
    <t>Remise à niveau</t>
  </si>
  <si>
    <t>Genèse et caractéristiques des flux de surface</t>
  </si>
  <si>
    <t>Biocénoses et dynamique des milieux aquatiques</t>
  </si>
  <si>
    <t>Gestion globale des milieux aquatiques</t>
  </si>
  <si>
    <t>Gestion des milieux aquatiques et territoires</t>
  </si>
  <si>
    <t>Pratiques</t>
  </si>
  <si>
    <t>Méthodologie et pratiques de la recherche</t>
  </si>
  <si>
    <t>Stage en entreprise ou laboratoire</t>
  </si>
  <si>
    <t>Enjeux de gestion des milieux aquatiques</t>
  </si>
  <si>
    <t>Montage de projets et gestion financière</t>
  </si>
  <si>
    <t xml:space="preserve"> Techniques de communication et géomatique</t>
  </si>
  <si>
    <t>Pratiques de terrain</t>
  </si>
  <si>
    <t xml:space="preserve">Conception et gestion des dispositifs hydrauliques  </t>
  </si>
  <si>
    <t>Projet tuteuré</t>
  </si>
  <si>
    <t>Expérience professionnelle</t>
  </si>
  <si>
    <t>Gestion de l'eau et territoires</t>
  </si>
  <si>
    <t>Gestion des milieux aquatiques et risques</t>
  </si>
  <si>
    <t>Challenges in water sciences</t>
  </si>
  <si>
    <t>Inter and trans-disciplinarity</t>
  </si>
  <si>
    <t>Disciplinary basis</t>
  </si>
  <si>
    <t>Cross-disciplinary issues</t>
  </si>
  <si>
    <t>Mentored project</t>
  </si>
  <si>
    <t>Technics and methods</t>
  </si>
  <si>
    <t>Communication and application</t>
  </si>
  <si>
    <t>Techniques de communication et géomatique</t>
  </si>
  <si>
    <t xml:space="preserve"> Géopolitique de l'eau et protection de la ressource</t>
  </si>
  <si>
    <t>Risques hydroclimatiques - Risques sanitaires</t>
  </si>
  <si>
    <t xml:space="preserve"> Ingénierie de l'assainissement</t>
  </si>
  <si>
    <t xml:space="preserve"> Ingénierie de la ressource en eau</t>
  </si>
  <si>
    <r>
      <rPr>
        <b/>
        <sz val="11"/>
        <color theme="1"/>
        <rFont val="Calibri"/>
        <family val="2"/>
        <scheme val="minor"/>
      </rPr>
      <t>Maîtriser les techniques de communication et de gestion de conflits</t>
    </r>
    <r>
      <rPr>
        <sz val="11"/>
        <color theme="1"/>
        <rFont val="Calibri"/>
        <family val="2"/>
        <scheme val="minor"/>
      </rPr>
      <t xml:space="preserve">
Mobiliser des techniques de médiation, négociation et leadership pour gérer des conflits et conduire des réunions efficacement.</t>
    </r>
  </si>
  <si>
    <r>
      <rPr>
        <b/>
        <sz val="11"/>
        <color theme="1"/>
        <rFont val="Calibri"/>
        <family val="2"/>
        <scheme val="minor"/>
      </rPr>
      <t>Maîtriser les principes budgétaires et financiers des collectivités territoriales</t>
    </r>
    <r>
      <rPr>
        <sz val="11"/>
        <color theme="1"/>
        <rFont val="Calibri"/>
        <family val="2"/>
        <scheme val="minor"/>
      </rPr>
      <t xml:space="preserve">
Nommer les principes budgétaires, décrire la mise en œuvre des actes budgétaires et financiers, différencier les ressources et dépenses des collectivités, et expliquer le fonctionnement financier d'une collectivité territoriale.
</t>
    </r>
    <r>
      <rPr>
        <b/>
        <sz val="11"/>
        <color theme="1"/>
        <rFont val="Calibri"/>
        <family val="2"/>
        <scheme val="minor"/>
      </rPr>
      <t>Comprendre le contrôle de gestion financière et les marchés publics</t>
    </r>
    <r>
      <rPr>
        <sz val="11"/>
        <color theme="1"/>
        <rFont val="Calibri"/>
        <family val="2"/>
        <scheme val="minor"/>
      </rPr>
      <t xml:space="preserve">
Définir la notion de contrôle de gestion financière, décrire les réglementations des marchés publics, identifier les pièces à fournir, et comprendre les règles relatives à la commande publique.
</t>
    </r>
    <r>
      <rPr>
        <b/>
        <sz val="11"/>
        <color theme="1"/>
        <rFont val="Calibri"/>
        <family val="2"/>
        <scheme val="minor"/>
      </rPr>
      <t>Analyser et définir les besoins dans le cadre de projets d’aménagement</t>
    </r>
    <r>
      <rPr>
        <sz val="11"/>
        <color theme="1"/>
        <rFont val="Calibri"/>
        <family val="2"/>
        <scheme val="minor"/>
      </rPr>
      <t xml:space="preserve">
Analyser la définition du besoin dans un projet, identifier les outils et méthodes nécessaires pour mettre en œuvre et animer un projet d’aménagement.
</t>
    </r>
    <r>
      <rPr>
        <b/>
        <sz val="11"/>
        <color theme="1"/>
        <rFont val="Calibri"/>
        <family val="2"/>
        <scheme val="minor"/>
      </rPr>
      <t>Distinguer les procédures de conduite et suivi de projet</t>
    </r>
    <r>
      <rPr>
        <sz val="11"/>
        <color theme="1"/>
        <rFont val="Calibri"/>
        <family val="2"/>
        <scheme val="minor"/>
      </rPr>
      <t xml:space="preserve">
Identifier les missions réalisées par un bureau d'études, de la rédaction de l'offre à la mise en œuvre du projet, en incluant le suivi technique, financier et administratif, jusqu’à la réception du chantier</t>
    </r>
  </si>
  <si>
    <r>
      <rPr>
        <b/>
        <sz val="11"/>
        <color theme="1"/>
        <rFont val="Calibri"/>
        <family val="2"/>
        <scheme val="minor"/>
      </rPr>
      <t>Gérer et analyser les situations de communication</t>
    </r>
    <r>
      <rPr>
        <sz val="11"/>
        <color theme="1"/>
        <rFont val="Calibri"/>
        <family val="2"/>
        <scheme val="minor"/>
      </rPr>
      <t xml:space="preserve">
Comprendre les enjeux de la communication, les principes de la mécommunication, et analyser les situations de communication pour emmener les interlocuteurs vers des objectifs définis. Maîtriser les outils et méthodes pour convaincre, réussir une communication efficace, et développer une stratégie de communication, tout en adaptant son discours aux différents publics.
</t>
    </r>
    <r>
      <rPr>
        <b/>
        <sz val="11"/>
        <color theme="1"/>
        <rFont val="Calibri"/>
        <family val="2"/>
        <scheme val="minor"/>
      </rPr>
      <t>Utiliser des outils SIG pour la gestion des hydrosystèmes fluviaux</t>
    </r>
    <r>
      <rPr>
        <sz val="11"/>
        <color theme="1"/>
        <rFont val="Calibri"/>
        <family val="2"/>
        <scheme val="minor"/>
      </rPr>
      <t xml:space="preserve">
Créer de nouvelles couches d'informations et des indices à partir des images traitées, mener un projet SIG pour caractériser et suivre les hydrosystèmes fluviaux, tout en utilisant les outils adéquats pour l'analyse et la gestion des milieux aquatiques.</t>
    </r>
  </si>
  <si>
    <r>
      <rPr>
        <b/>
        <sz val="11"/>
        <color theme="1"/>
        <rFont val="Calibri"/>
        <family val="2"/>
        <scheme val="minor"/>
      </rPr>
      <t>Analyser et évaluer les risques liés aux inondations et aux conditions hydrométéorologiques : D</t>
    </r>
    <r>
      <rPr>
        <sz val="11"/>
        <color theme="1"/>
        <rFont val="Calibri"/>
        <family val="2"/>
        <scheme val="minor"/>
      </rPr>
      <t xml:space="preserve">écrire les aléas et la vulnérabilité associés aux inondations par débordement et ruissellement, interpréter les analyses fréquentielles des débits, et analyser les résultats de modélisations prédictives 
</t>
    </r>
    <r>
      <rPr>
        <b/>
        <sz val="11"/>
        <color theme="1"/>
        <rFont val="Calibri"/>
        <family val="2"/>
        <scheme val="minor"/>
      </rPr>
      <t xml:space="preserve">
Utiliser et interpréter les outils de cartographie des risques :</t>
    </r>
    <r>
      <rPr>
        <sz val="11"/>
        <color theme="1"/>
        <rFont val="Calibri"/>
        <family val="2"/>
        <scheme val="minor"/>
      </rPr>
      <t xml:space="preserve"> Interpréter des cartes d’aléa probabiliste, évaluer les Dommages Moyen Annualisés (DMA), construire des représentations des risques 
</t>
    </r>
    <r>
      <rPr>
        <b/>
        <sz val="11"/>
        <color theme="1"/>
        <rFont val="Calibri"/>
        <family val="2"/>
        <scheme val="minor"/>
      </rPr>
      <t>Prendre en compte l’adaptation au changement climatique :</t>
    </r>
    <r>
      <rPr>
        <sz val="11"/>
        <color theme="1"/>
        <rFont val="Calibri"/>
        <family val="2"/>
        <scheme val="minor"/>
      </rPr>
      <t xml:space="preserve"> Identifier les solutions fondées sur la nature pour réduire les aléas, intégrer les enjeux du changement climatique dans les plans d'aménagement du territoire
</t>
    </r>
    <r>
      <rPr>
        <b/>
        <sz val="11"/>
        <color theme="1"/>
        <rFont val="Calibri"/>
        <family val="2"/>
        <scheme val="minor"/>
      </rPr>
      <t xml:space="preserve">Gérer la réutilisation des eaux usées et les risques sanitaires associés : </t>
    </r>
    <r>
      <rPr>
        <sz val="11"/>
        <color theme="1"/>
        <rFont val="Calibri"/>
        <family val="2"/>
        <scheme val="minor"/>
      </rPr>
      <t xml:space="preserve">Connaître les étapes de traitement des eaux usées en vue de leur réutilisation, identifier les risques sanitaires liés à la gestion de l'eau et de l'assainissement, et comprendre les régulations et les acteurs impliqués dans la réutilisation des eaux usées.
</t>
    </r>
    <r>
      <rPr>
        <b/>
        <sz val="11"/>
        <color theme="1"/>
        <rFont val="Calibri"/>
        <family val="2"/>
        <scheme val="minor"/>
      </rPr>
      <t>Gestion et impact des zones tampons et ouvrages de protection :</t>
    </r>
    <r>
      <rPr>
        <sz val="11"/>
        <color theme="1"/>
        <rFont val="Calibri"/>
        <family val="2"/>
        <scheme val="minor"/>
      </rPr>
      <t xml:space="preserve">Proposer des zones tampons adaptées à des contextes spécifiques. Analyser les solutions de gestion basées sur la nature. Évaluer les impacts des retenues sur un bassin versant. Mettre en œuvre des études hydrauliques, géotechniques et topographiques.
</t>
    </r>
    <r>
      <rPr>
        <b/>
        <sz val="11"/>
        <color theme="1"/>
        <rFont val="Calibri"/>
        <family val="2"/>
        <scheme val="minor"/>
      </rPr>
      <t xml:space="preserve">Évaluer les risques sanitaires et proposer des solutions de gestion : </t>
    </r>
    <r>
      <rPr>
        <sz val="11"/>
        <color theme="1"/>
        <rFont val="Calibri"/>
        <family val="2"/>
        <scheme val="minor"/>
      </rPr>
      <t>Evaluer l’exposition des populations aux risques sanitaires, de classer et calculer des indicateurs comme l'espérance de vie corrigée de l'incapacité, et proposer des scénarios de gestion des risques sanitaires liés à la réutilisation des eaux usées avec une approche intégrée et multi-barrières.</t>
    </r>
  </si>
  <si>
    <t>IGEMAP</t>
  </si>
  <si>
    <r>
      <rPr>
        <b/>
        <sz val="11"/>
        <color theme="1"/>
        <rFont val="Calibri"/>
        <family val="2"/>
        <scheme val="minor"/>
      </rPr>
      <t xml:space="preserve">Maîtriser les principes budgétaires et financiers des collectivités territoriales : </t>
    </r>
    <r>
      <rPr>
        <sz val="11"/>
        <color theme="1"/>
        <rFont val="Calibri"/>
        <family val="2"/>
        <scheme val="minor"/>
      </rPr>
      <t xml:space="preserve">Nommer les principes budgétaires, décrire la mise en œuvre des actes budgétaires et financiers, différencier les ressources et dépenses des collectivités, et expliquer le fonctionnement financier d'une collectivité territoriale.
</t>
    </r>
    <r>
      <rPr>
        <b/>
        <sz val="11"/>
        <color theme="1"/>
        <rFont val="Calibri"/>
        <family val="2"/>
        <scheme val="minor"/>
      </rPr>
      <t xml:space="preserve">Comprendre le contrôle de gestion financière et les marchés publics : </t>
    </r>
    <r>
      <rPr>
        <sz val="11"/>
        <color theme="1"/>
        <rFont val="Calibri"/>
        <family val="2"/>
        <scheme val="minor"/>
      </rPr>
      <t xml:space="preserve">Définir la notion de contrôle de gestion financière, décrire les réglementations des marchés publics, identifier les pièces à fournir, et comprendre les règles relatives à la commande publique.
</t>
    </r>
    <r>
      <rPr>
        <b/>
        <sz val="11"/>
        <color theme="1"/>
        <rFont val="Calibri"/>
        <family val="2"/>
        <scheme val="minor"/>
      </rPr>
      <t xml:space="preserve">Analyser et définir les besoins dans le cadre de projets d’aménagement : </t>
    </r>
    <r>
      <rPr>
        <sz val="11"/>
        <color theme="1"/>
        <rFont val="Calibri"/>
        <family val="2"/>
        <scheme val="minor"/>
      </rPr>
      <t xml:space="preserve">Analyser la définition du besoin dans un projet, identifier les outils et méthodes nécessaires pour mettre en œuvre et animer un projet d’aménagement.
</t>
    </r>
    <r>
      <rPr>
        <b/>
        <sz val="11"/>
        <color theme="1"/>
        <rFont val="Calibri"/>
        <family val="2"/>
        <scheme val="minor"/>
      </rPr>
      <t xml:space="preserve">Distinguer les procédures de conduite et suivi de projet : </t>
    </r>
    <r>
      <rPr>
        <sz val="11"/>
        <color theme="1"/>
        <rFont val="Calibri"/>
        <family val="2"/>
        <scheme val="minor"/>
      </rPr>
      <t>Identifier les missions réalisées par un bureau d'études, de la rédaction de l'offre à la mise en œuvre du projet, en incluant le suivi technique, financier et administratif, jusqu’à la réception du chantier</t>
    </r>
  </si>
  <si>
    <r>
      <rPr>
        <b/>
        <sz val="11"/>
        <color theme="1"/>
        <rFont val="Calibri"/>
        <family val="2"/>
        <scheme val="minor"/>
      </rPr>
      <t xml:space="preserve">Acquérir  et traiter des données hydrologiques et hydrosédimentaires : </t>
    </r>
    <r>
      <rPr>
        <sz val="11"/>
        <color theme="1"/>
        <rFont val="Calibri"/>
        <family val="2"/>
        <scheme val="minor"/>
      </rPr>
      <t xml:space="preserve">Collecte, stockage et gestion des données hydrométriques, climatiques et hydro-sédimentaires. Maîtrise des instruments de mesure et des méthodes de spatialisation des précipitations, ainsi que du traitement des données issues des jaugeages et des flux sédimentaires.
</t>
    </r>
    <r>
      <rPr>
        <b/>
        <sz val="11"/>
        <color theme="1"/>
        <rFont val="Calibri"/>
        <family val="2"/>
        <scheme val="minor"/>
      </rPr>
      <t xml:space="preserve">
Analyser et interpréter des résultats : </t>
    </r>
    <r>
      <rPr>
        <sz val="11"/>
        <color theme="1"/>
        <rFont val="Calibri"/>
        <family val="2"/>
        <scheme val="minor"/>
      </rPr>
      <t xml:space="preserve">Construction et interprétation de diagrammes climatiques, courbes de tarage, cartes pluviométriques et modélisation des flux sédimentaires. Évaluation des incertitudes et des limites des méthodes utilisées, avec une approche critique et géomorphologique.
</t>
    </r>
    <r>
      <rPr>
        <b/>
        <sz val="11"/>
        <color theme="1"/>
        <rFont val="Calibri"/>
        <family val="2"/>
        <scheme val="minor"/>
      </rPr>
      <t xml:space="preserve">
Diagnostiquer : </t>
    </r>
    <r>
      <rPr>
        <sz val="11"/>
        <color theme="1"/>
        <rFont val="Calibri"/>
        <family val="2"/>
        <scheme val="minor"/>
      </rPr>
      <t>Identification et analyse des sources de pollution des eaux superficielles et souterraines, évaluation de leur impact et qualification de l’état qualitatif des milieux aquatiques. Maîtrise des étapes du traitement de l’eau potable, des protocoles de surveillance et de la rédaction de rapports techniques.</t>
    </r>
  </si>
  <si>
    <r>
      <rPr>
        <b/>
        <sz val="11"/>
        <color theme="1"/>
        <rFont val="Calibri"/>
        <family val="2"/>
        <scheme val="minor"/>
      </rPr>
      <t xml:space="preserve">Analyser les dynamiques hydrologiques et géomorphologiques : </t>
    </r>
    <r>
      <rPr>
        <sz val="11"/>
        <color theme="1"/>
        <rFont val="Calibri"/>
        <family val="2"/>
        <scheme val="minor"/>
      </rPr>
      <t xml:space="preserve">Comprendre les concepts fondamentaux de l’hydrologie continentale et de la géomorphologie fluviale, ainsi que l’origine et la dynamique des sédiments dans les milieux aquatiques.
</t>
    </r>
    <r>
      <rPr>
        <b/>
        <sz val="11"/>
        <color theme="1"/>
        <rFont val="Calibri"/>
        <family val="2"/>
        <scheme val="minor"/>
      </rPr>
      <t xml:space="preserve">
Identifier et classifier le vivant : </t>
    </r>
    <r>
      <rPr>
        <sz val="11"/>
        <color theme="1"/>
        <rFont val="Calibri"/>
        <family val="2"/>
        <scheme val="minor"/>
      </rPr>
      <t xml:space="preserve">Reconnaître les grandes branches du vivant, maîtriser les principes de la taxonomie et comprendre les notions d’espèce, population et communauté dans une perspective écologique et évolutive.
</t>
    </r>
    <r>
      <rPr>
        <b/>
        <sz val="11"/>
        <color theme="1"/>
        <rFont val="Calibri"/>
        <family val="2"/>
        <scheme val="minor"/>
      </rPr>
      <t xml:space="preserve">
Manipuler un outil statistique : </t>
    </r>
    <r>
      <rPr>
        <sz val="11"/>
        <color theme="1"/>
        <rFont val="Calibri"/>
        <family val="2"/>
        <scheme val="minor"/>
      </rPr>
      <t xml:space="preserve">Utiliser R pour effectuer des analyses statistiques, générer des graphiques et réaliser des tests de comparaison de moyennes afin d’interpréter des données environnementales.
</t>
    </r>
    <r>
      <rPr>
        <b/>
        <sz val="11"/>
        <color theme="1"/>
        <rFont val="Calibri"/>
        <family val="2"/>
        <scheme val="minor"/>
      </rPr>
      <t xml:space="preserve">Analyser des données spatiales : </t>
    </r>
    <r>
      <rPr>
        <sz val="11"/>
        <color theme="1"/>
        <rFont val="Calibri"/>
        <family val="2"/>
        <scheme val="minor"/>
      </rPr>
      <t>Maîtriser QGIS, les systèmes géodésiques et les concepts de données spatiales (vecteur/raster) pour analyser et représenter l’information géographique.</t>
    </r>
  </si>
  <si>
    <r>
      <rPr>
        <b/>
        <sz val="11"/>
        <color theme="1"/>
        <rFont val="Calibri"/>
        <family val="2"/>
        <scheme val="minor"/>
      </rPr>
      <t xml:space="preserve">Analyser les dynamiques hydrogéologiques et pédologiques : </t>
    </r>
    <r>
      <rPr>
        <sz val="11"/>
        <color theme="1"/>
        <rFont val="Calibri"/>
        <family val="2"/>
        <scheme val="minor"/>
      </rPr>
      <t xml:space="preserve">Décrire les concepts fondamentaux en hydrogéologie, notamment les aquifères, les nappes, les bilans hydriques et l’estimation des débits, tout en analysant la formation des sols, particulièrement en zones alluviales et humides.
</t>
    </r>
    <r>
      <rPr>
        <b/>
        <sz val="11"/>
        <color theme="1"/>
        <rFont val="Calibri"/>
        <family val="2"/>
        <scheme val="minor"/>
      </rPr>
      <t xml:space="preserve">Évaluer la pollution des eaux souterraines et les processus pédogénétiques : </t>
    </r>
    <r>
      <rPr>
        <sz val="11"/>
        <color theme="1"/>
        <rFont val="Calibri"/>
        <family val="2"/>
        <scheme val="minor"/>
      </rPr>
      <t>Étudier les mécanismes de pollution des eaux souterraines, les méthodes de dépollution, et l’exploitation des aquifères, en intégrant l’analyse des processus de différenciation des sols et leur impact environnemental.</t>
    </r>
  </si>
  <si>
    <r>
      <rPr>
        <b/>
        <sz val="11"/>
        <color theme="1"/>
        <rFont val="Calibri"/>
        <family val="2"/>
        <scheme val="minor"/>
      </rPr>
      <t>Analyser les communautés et les écosystèmes aquatiques :</t>
    </r>
    <r>
      <rPr>
        <sz val="11"/>
        <color theme="1"/>
        <rFont val="Calibri"/>
        <family val="2"/>
        <scheme val="minor"/>
      </rPr>
      <t xml:space="preserve">Étudier l’organisation des peuplements aquatiques, les interactions biologiques et les dynamiques de matière organique, en intégrant les impacts des facteurs environnementaux et des perturbations.
</t>
    </r>
    <r>
      <rPr>
        <b/>
        <sz val="11"/>
        <color theme="1"/>
        <rFont val="Calibri"/>
        <family val="2"/>
        <scheme val="minor"/>
      </rPr>
      <t xml:space="preserve">
Mettre en œuvre des protocoles de suivi écologique :</t>
    </r>
    <r>
      <rPr>
        <sz val="11"/>
        <color theme="1"/>
        <rFont val="Calibri"/>
        <family val="2"/>
        <scheme val="minor"/>
      </rPr>
      <t xml:space="preserve">Réaliser des mesures d’indices biologiques (IBMR, IBGDCE, IPR), des inventaires faunistiques et floristiques, ainsi que des pêches électriques, en appliquant des méthodes d’échantillonnage adaptées.
</t>
    </r>
    <r>
      <rPr>
        <b/>
        <sz val="11"/>
        <color theme="1"/>
        <rFont val="Calibri"/>
        <family val="2"/>
        <scheme val="minor"/>
      </rPr>
      <t xml:space="preserve">Lire et analyser les paysages écologiques : </t>
    </r>
    <r>
      <rPr>
        <sz val="11"/>
        <color theme="1"/>
        <rFont val="Calibri"/>
        <family val="2"/>
        <scheme val="minor"/>
      </rPr>
      <t xml:space="preserve">Interpréter les paysages fluviaux et terrestres, comprendre leur organisation spatiale et leur influence sur la biodiversité, et utiliser les différentes approches d’analyse du paysage (écologique, historique, sociologique).
</t>
    </r>
    <r>
      <rPr>
        <b/>
        <sz val="11"/>
        <color theme="1"/>
        <rFont val="Calibri"/>
        <family val="2"/>
        <scheme val="minor"/>
      </rPr>
      <t>Comprendre et appliquer la réglementation environnementale :</t>
    </r>
    <r>
      <rPr>
        <sz val="11"/>
        <color theme="1"/>
        <rFont val="Calibri"/>
        <family val="2"/>
        <scheme val="minor"/>
      </rPr>
      <t>Identifier les enjeux de la connectivité écologique, du corridor biologique et des interfaces terrestre-aquatique, tout en intégrant les dispositions légales et les outils d’évaluation de la connectivité fonctionnelle.</t>
    </r>
  </si>
  <si>
    <r>
      <rPr>
        <b/>
        <sz val="11"/>
        <color theme="1"/>
        <rFont val="Calibri"/>
        <family val="2"/>
        <scheme val="minor"/>
      </rPr>
      <t>Maîtriser les bases juridiques et réglementaires :</t>
    </r>
    <r>
      <rPr>
        <sz val="11"/>
        <color theme="1"/>
        <rFont val="Calibri"/>
        <family val="2"/>
        <scheme val="minor"/>
      </rPr>
      <t xml:space="preserve">Identifier les autorités compétentes, les normes applicables et utiliser des outils législatifs comme Légifrance et le Code de l'environnement pour qualifier juridiquement les composantes des hydrosystèmes fluviaux.
</t>
    </r>
    <r>
      <rPr>
        <b/>
        <sz val="11"/>
        <color theme="1"/>
        <rFont val="Calibri"/>
        <family val="2"/>
        <scheme val="minor"/>
      </rPr>
      <t>Étudier l’histoire et la gestion des aménagements :</t>
    </r>
    <r>
      <rPr>
        <sz val="11"/>
        <color theme="1"/>
        <rFont val="Calibri"/>
        <family val="2"/>
        <scheme val="minor"/>
      </rPr>
      <t xml:space="preserve">Analyser les différents types d'aménagements, notamment en montagne et dans les zones fluviales, et comprendre leur rôle, leurs origines et leur impact écologique à travers une approche critique des documents historiques.
</t>
    </r>
    <r>
      <rPr>
        <b/>
        <sz val="11"/>
        <color theme="1"/>
        <rFont val="Calibri"/>
        <family val="2"/>
        <scheme val="minor"/>
      </rPr>
      <t>Intégrer la dimension historique :</t>
    </r>
    <r>
      <rPr>
        <sz val="11"/>
        <color theme="1"/>
        <rFont val="Calibri"/>
        <family val="2"/>
        <scheme val="minor"/>
      </rPr>
      <t xml:space="preserve">Contextualiser un terrain d’étude dans le temps et l’espace, en prenant en compte l’impact des aménagements sur les trajectoires écologiques et en évaluant la place du patrimoine dans la gestion des cours d’eau.
</t>
    </r>
    <r>
      <rPr>
        <b/>
        <sz val="11"/>
        <color theme="1"/>
        <rFont val="Calibri"/>
        <family val="2"/>
        <scheme val="minor"/>
      </rPr>
      <t xml:space="preserve">
Appréhender la restauration des milieux et les interventions anthropiques :</t>
    </r>
    <r>
      <rPr>
        <sz val="11"/>
        <color theme="1"/>
        <rFont val="Calibri"/>
        <family val="2"/>
        <scheme val="minor"/>
      </rPr>
      <t>Décrire les objectifs de la restauration des terrains de montagne (RTM), identifier les actions anthropiques dans la gestion des instabilités et les aménagements hydraulique du XIXe et XXe siècle.</t>
    </r>
  </si>
  <si>
    <r>
      <rPr>
        <b/>
        <sz val="11"/>
        <color theme="1"/>
        <rFont val="Calibri"/>
        <family val="2"/>
        <scheme val="minor"/>
      </rPr>
      <t>Comprendre les enjeux de la gestion de l'eau :</t>
    </r>
    <r>
      <rPr>
        <sz val="11"/>
        <color theme="1"/>
        <rFont val="Calibri"/>
        <family val="2"/>
        <scheme val="minor"/>
      </rPr>
      <t xml:space="preserve">Identifier les concepts d'enjeux et d'objectifs, ainsi que différencier les types d'enjeux (qualitatifs, quantitatifs, sociétaux) et les catégories d'acteurs impliqués dans leur gestion.
</t>
    </r>
    <r>
      <rPr>
        <b/>
        <sz val="11"/>
        <color theme="1"/>
        <rFont val="Calibri"/>
        <family val="2"/>
        <scheme val="minor"/>
      </rPr>
      <t>Adopter une posture professionnelle adéquate :</t>
    </r>
    <r>
      <rPr>
        <sz val="11"/>
        <color theme="1"/>
        <rFont val="Calibri"/>
        <family val="2"/>
        <scheme val="minor"/>
      </rPr>
      <t xml:space="preserve">Se situer en tant que professionnel dans le tissu des acteurs de l'eau, adopter la posture appropriée et comprendre les enjeux humains et organisationnels pour concevoir des stratégies de négociation.
</t>
    </r>
    <r>
      <rPr>
        <b/>
        <sz val="11"/>
        <color theme="1"/>
        <rFont val="Calibri"/>
        <family val="2"/>
        <scheme val="minor"/>
      </rPr>
      <t xml:space="preserve">
Gérer les conflits et négociations :</t>
    </r>
    <r>
      <rPr>
        <sz val="11"/>
        <color theme="1"/>
        <rFont val="Calibri"/>
        <family val="2"/>
        <scheme val="minor"/>
      </rPr>
      <t xml:space="preserve">Analyser les enjeux spécifiques de l'expertise technique dans les projets et facilitation de concertations, en abordant le pluralisme des intérêts et des valeurs dans les situations complexes ou conflictuelles.
</t>
    </r>
    <r>
      <rPr>
        <b/>
        <sz val="11"/>
        <color theme="1"/>
        <rFont val="Calibri"/>
        <family val="2"/>
        <scheme val="minor"/>
      </rPr>
      <t>Analyser les politiques publiques :</t>
    </r>
    <r>
      <rPr>
        <sz val="11"/>
        <color theme="1"/>
        <rFont val="Calibri"/>
        <family val="2"/>
        <scheme val="minor"/>
      </rPr>
      <t xml:space="preserve">Définir les politiques publiques, distinguer les outils et documents de gestion territoriale de l'eau et des risques d'inondation, et analyser les systèmes territoriaux à différentes échelles.
</t>
    </r>
    <r>
      <rPr>
        <b/>
        <sz val="11"/>
        <color theme="1"/>
        <rFont val="Calibri"/>
        <family val="2"/>
        <scheme val="minor"/>
      </rPr>
      <t xml:space="preserve">
Structurer et évaluer les stratégies de gestion :</t>
    </r>
    <r>
      <rPr>
        <sz val="11"/>
        <color theme="1"/>
        <rFont val="Calibri"/>
        <family val="2"/>
        <scheme val="minor"/>
      </rPr>
      <t>Structurer des documents de programmation comme les contrats ou PAPI, et analyser l'impact et la portée des politiques publiques dans la gestion de l'eau et des risques liés.</t>
    </r>
  </si>
  <si>
    <r>
      <rPr>
        <b/>
        <sz val="11"/>
        <color theme="1"/>
        <rFont val="Calibri"/>
        <family val="2"/>
        <scheme val="minor"/>
      </rPr>
      <t xml:space="preserve">Utiliser et maîtriser les outils SIG:  </t>
    </r>
    <r>
      <rPr>
        <sz val="11"/>
        <color theme="1"/>
        <rFont val="Calibri"/>
        <family val="2"/>
        <scheme val="minor"/>
      </rPr>
      <t xml:space="preserve">Mobiliser les fonctions de base d'un logiciel SIG, utiliser ses outils de gestion, d'analyse et de géoréférencement pour réaliser des productions cartographiques et des analyses spatiales en lien avec l'eau.
</t>
    </r>
    <r>
      <rPr>
        <b/>
        <sz val="11"/>
        <color theme="1"/>
        <rFont val="Calibri"/>
        <family val="2"/>
        <scheme val="minor"/>
      </rPr>
      <t xml:space="preserve">
Concevoir et mener des enquêtes :</t>
    </r>
    <r>
      <rPr>
        <sz val="11"/>
        <color theme="1"/>
        <rFont val="Calibri"/>
        <family val="2"/>
        <scheme val="minor"/>
      </rPr>
      <t xml:space="preserve">Construire une proposition d'enquête, élaborer un guide d'entretien et un questionnaire, et mener des entretiens semi-dirigés.
</t>
    </r>
    <r>
      <rPr>
        <b/>
        <sz val="11"/>
        <color theme="1"/>
        <rFont val="Calibri"/>
        <family val="2"/>
        <scheme val="minor"/>
      </rPr>
      <t xml:space="preserve">
Analyser et présenter les résultats d'enquête :</t>
    </r>
    <r>
      <rPr>
        <sz val="11"/>
        <color theme="1"/>
        <rFont val="Calibri"/>
        <family val="2"/>
        <scheme val="minor"/>
      </rPr>
      <t>Organiser, analyser les données collectées lors de l'enquête et présenter les résultats de manière claire et structurée.</t>
    </r>
  </si>
  <si>
    <r>
      <rPr>
        <b/>
        <sz val="11"/>
        <color theme="1"/>
        <rFont val="Calibri"/>
        <family val="2"/>
        <scheme val="minor"/>
      </rPr>
      <t>Maîtriser les méthodes de recherche et d’analyse :</t>
    </r>
    <r>
      <rPr>
        <sz val="11"/>
        <color theme="1"/>
        <rFont val="Calibri"/>
        <family val="2"/>
        <scheme val="minor"/>
      </rPr>
      <t xml:space="preserve">Concevoir une synthèse bibliographique, appliquer les méthodes de recherche, lire et évaluer un article scientifique, et formuler des problématiques ou hypothèses avec une stratégie pour y répondre.
</t>
    </r>
    <r>
      <rPr>
        <b/>
        <sz val="11"/>
        <color theme="1"/>
        <rFont val="Calibri"/>
        <family val="2"/>
        <scheme val="minor"/>
      </rPr>
      <t xml:space="preserve">Comprendre le monde académique et la production de connaissances : </t>
    </r>
    <r>
      <rPr>
        <sz val="11"/>
        <color theme="1"/>
        <rFont val="Calibri"/>
        <family val="2"/>
        <scheme val="minor"/>
      </rPr>
      <t xml:space="preserve">Comprendre le fonctionnement du monde académique, la production de connaissances interdisciplinaire et le financement des thèses, ainsi que l'évolution des parcours de thèse.
</t>
    </r>
    <r>
      <rPr>
        <b/>
        <sz val="11"/>
        <color theme="1"/>
        <rFont val="Calibri"/>
        <family val="2"/>
        <scheme val="minor"/>
      </rPr>
      <t>Utiliser les outils et ressources pour la recherche scientifique :</t>
    </r>
    <r>
      <rPr>
        <sz val="11"/>
        <color theme="1"/>
        <rFont val="Calibri"/>
        <family val="2"/>
        <scheme val="minor"/>
      </rPr>
      <t xml:space="preserve">Identifier les outils géomatiques et les sources d'information en ligne permettant de répondre à des questions scientifiques, et savoir rédiger différentes formes de restitution, y compris un mémoire de master.
</t>
    </r>
    <r>
      <rPr>
        <b/>
        <sz val="11"/>
        <color theme="1"/>
        <rFont val="Calibri"/>
        <family val="2"/>
        <scheme val="minor"/>
      </rPr>
      <t xml:space="preserve">
Manipuler des modèles statistiques et le logiciel R :</t>
    </r>
    <r>
      <rPr>
        <sz val="11"/>
        <color theme="1"/>
        <rFont val="Calibri"/>
        <family val="2"/>
        <scheme val="minor"/>
      </rPr>
      <t>Présenter des modèles statistiques de base et appliquer ces concepts à travers des exercices pratiques de manipulation du logiciel R.</t>
    </r>
  </si>
  <si>
    <r>
      <rPr>
        <b/>
        <sz val="11"/>
        <color theme="1"/>
        <rFont val="Calibri"/>
        <family val="2"/>
        <scheme val="minor"/>
      </rPr>
      <t xml:space="preserve">Maîtriser les concepts de l'économie de l'environnement et des ressources naturelles : </t>
    </r>
    <r>
      <rPr>
        <sz val="11"/>
        <color theme="1"/>
        <rFont val="Calibri"/>
        <family val="2"/>
        <scheme val="minor"/>
      </rPr>
      <t xml:space="preserve">Comprendre les bases théoriques de l’économie des ressources naturelles, de la socio-économie écologique et leurs applications à la gestion de l’eau et des milieux aquatiques
</t>
    </r>
    <r>
      <rPr>
        <b/>
        <sz val="11"/>
        <color theme="1"/>
        <rFont val="Calibri"/>
        <family val="2"/>
        <scheme val="minor"/>
      </rPr>
      <t xml:space="preserve">Encadrer et utiliser les travaux d'économistes en gestion de l'eau: </t>
    </r>
    <r>
      <rPr>
        <sz val="11"/>
        <color theme="1"/>
        <rFont val="Calibri"/>
        <family val="2"/>
        <scheme val="minor"/>
      </rPr>
      <t xml:space="preserve">Savoir faire appel à des économistes pour des prestations, encadrer leurs travaux, interpréter et utiliser les résultats pour éclairer des politiques publiques liées à l’eau, notamment en lien avec l’agriculture et le développement des ressources en eau.
</t>
    </r>
    <r>
      <rPr>
        <b/>
        <sz val="11"/>
        <color theme="1"/>
        <rFont val="Calibri"/>
        <family val="2"/>
        <scheme val="minor"/>
      </rPr>
      <t xml:space="preserve">Analyser et planifier des projets d’aménagement du territoire : </t>
    </r>
    <r>
      <rPr>
        <sz val="11"/>
        <color theme="1"/>
        <rFont val="Calibri"/>
        <family val="2"/>
        <scheme val="minor"/>
      </rPr>
      <t xml:space="preserve">Diagnostiquer les enjeux des territoires urbains et ruraux, comprendre les influences des grands courants urbanistes, et concevoir des stratégies d'aménagement adaptées aux milieux aquatiques et aux enjeux associés.
</t>
    </r>
    <r>
      <rPr>
        <b/>
        <sz val="11"/>
        <color theme="1"/>
        <rFont val="Calibri"/>
        <family val="2"/>
        <scheme val="minor"/>
      </rPr>
      <t xml:space="preserve">
Maîtriser la séquence ERC dans les projets d'aménagement : </t>
    </r>
    <r>
      <rPr>
        <sz val="11"/>
        <color theme="1"/>
        <rFont val="Calibri"/>
        <family val="2"/>
        <scheme val="minor"/>
      </rPr>
      <t>Définir, concevoir et mettre en œuvre une séquence ERC (Éviter, Réduire, Compenser) dans les projets d'aménagement, en maîtrisant son cadre juridique, ses étapes de réalisation, dimensionner les mesures compensatoires, et adapter les actions d’évitement, réduction et compensation en fonction des spécificités des milieux aquatiques</t>
    </r>
  </si>
  <si>
    <r>
      <rPr>
        <b/>
        <sz val="11"/>
        <color theme="1"/>
        <rFont val="Calibri"/>
        <family val="2"/>
        <scheme val="minor"/>
      </rPr>
      <t xml:space="preserve">Gérer et analyser les situations de communication : </t>
    </r>
    <r>
      <rPr>
        <sz val="11"/>
        <color theme="1"/>
        <rFont val="Calibri"/>
        <family val="2"/>
        <scheme val="minor"/>
      </rPr>
      <t xml:space="preserve">Comprendre les enjeux de la communication, analyser les situations de communication pour emmener les interlocuteurs vers des objectifs définis. Maîtriser les outils et méthodes pour convaincre, réussir une communication efficace, et développer une stratégie de communication, tout en adaptant son discours aux différents publics.
</t>
    </r>
    <r>
      <rPr>
        <b/>
        <sz val="11"/>
        <color theme="1"/>
        <rFont val="Calibri"/>
        <family val="2"/>
        <scheme val="minor"/>
      </rPr>
      <t xml:space="preserve">Utiliser des outils SIG : </t>
    </r>
    <r>
      <rPr>
        <sz val="11"/>
        <color theme="1"/>
        <rFont val="Calibri"/>
        <family val="2"/>
        <scheme val="minor"/>
      </rPr>
      <t xml:space="preserve">Créer de nouvelles couches d'informations et des indices à partir des images traitées, mener un projet SIG pour caractériser et suivre les hydrosystèmes fluviaux, tout en utilisant les outils adéquats </t>
    </r>
  </si>
  <si>
    <r>
      <rPr>
        <b/>
        <sz val="11"/>
        <color theme="1"/>
        <rFont val="Calibri"/>
        <family val="2"/>
        <scheme val="minor"/>
      </rPr>
      <t xml:space="preserve">Diagnostiquer la qualité d'un milieu : </t>
    </r>
    <r>
      <rPr>
        <sz val="11"/>
        <color theme="1"/>
        <rFont val="Calibri"/>
        <family val="2"/>
        <scheme val="minor"/>
      </rPr>
      <t xml:space="preserve">Identifier les pressions sur les milieux aquatiques. Comprendre les principes de gestion des eaux urbaines et leur adaptation. Appréhender les approches ADN environnementale pour le suivi de la biodiversité. Mettre en place des mesures de gestion pour la remédiation et utiliser l'IBMR pour évaluer les populations.
</t>
    </r>
    <r>
      <rPr>
        <b/>
        <sz val="11"/>
        <color theme="1"/>
        <rFont val="Calibri"/>
        <family val="2"/>
        <scheme val="minor"/>
      </rPr>
      <t>Distinguer les techniques de restauration physique et écologique :</t>
    </r>
    <r>
      <rPr>
        <sz val="11"/>
        <color theme="1"/>
        <rFont val="Calibri"/>
        <family val="2"/>
        <scheme val="minor"/>
      </rPr>
      <t xml:space="preserve">  Connaître les techniques végétales et mixtes pour la restauration morpho-écologique. Comprendre les étapes de conception d’une opération de restauration. Évaluer le succès des opérations de restauration.
</t>
    </r>
    <r>
      <rPr>
        <b/>
        <sz val="11"/>
        <color theme="1"/>
        <rFont val="Calibri"/>
        <family val="2"/>
        <scheme val="minor"/>
      </rPr>
      <t>Biodiversité et conservation des milieux aquatiques :</t>
    </r>
    <r>
      <rPr>
        <sz val="11"/>
        <color theme="1"/>
        <rFont val="Calibri"/>
        <family val="2"/>
        <scheme val="minor"/>
      </rPr>
      <t xml:space="preserve">    Identifier les facteurs de déclin de la biodiversité. Concevoir une stratégie d’entretien des forêts alluviales. Différencier les formations végétales de zones humides. </t>
    </r>
  </si>
  <si>
    <r>
      <rPr>
        <b/>
        <sz val="11"/>
        <color theme="1"/>
        <rFont val="Calibri"/>
        <family val="2"/>
        <scheme val="minor"/>
      </rPr>
      <t xml:space="preserve">Maîtriser la gestion de l'eau et la médiation environnementale : </t>
    </r>
    <r>
      <rPr>
        <sz val="11"/>
        <color theme="1"/>
        <rFont val="Calibri"/>
        <family val="2"/>
        <scheme val="minor"/>
      </rPr>
      <t xml:space="preserve">Communiquer sur les enjeux de la gestion de l'eau, en tenant compte des intérêts divers, des approches historiques et en adoptant une posture professionnelle éthique et neutre pour faciliter le dialogue.
</t>
    </r>
    <r>
      <rPr>
        <b/>
        <sz val="11"/>
        <color theme="1"/>
        <rFont val="Calibri"/>
        <family val="2"/>
        <scheme val="minor"/>
      </rPr>
      <t xml:space="preserve">Analyser et diagnostiquer les systèmes hydrosédimentaires </t>
    </r>
    <r>
      <rPr>
        <sz val="11"/>
        <color theme="1"/>
        <rFont val="Calibri"/>
        <family val="2"/>
        <scheme val="minor"/>
      </rPr>
      <t xml:space="preserve">: Définir les enjeux d'un système hydrosédimentaire, de recueillir et analyser des données pour effectuer un diagnostic précis des territoires, tout en identifiant les acteurs clés et les processus de gouvernance.
</t>
    </r>
    <r>
      <rPr>
        <b/>
        <sz val="11"/>
        <color theme="1"/>
        <rFont val="Calibri"/>
        <family val="2"/>
        <scheme val="minor"/>
      </rPr>
      <t>Concevoir et mettre en œuvre des dispositifs de médiation : C</t>
    </r>
    <r>
      <rPr>
        <sz val="11"/>
        <color theme="1"/>
        <rFont val="Calibri"/>
        <family val="2"/>
        <scheme val="minor"/>
      </rPr>
      <t xml:space="preserve">oncevoir un dispositif de médiation pour la gestion de l'eau et mettre en pratique des outils de médiation (écoute active, questionnement, négociation raisonnée) pour faciliter la prise de décision collective.
</t>
    </r>
    <r>
      <rPr>
        <b/>
        <sz val="11"/>
        <color theme="1"/>
        <rFont val="Calibri"/>
        <family val="2"/>
        <scheme val="minor"/>
      </rPr>
      <t xml:space="preserve">Analyser les outils de planification et de gestion </t>
    </r>
    <r>
      <rPr>
        <sz val="11"/>
        <color theme="1"/>
        <rFont val="Calibri"/>
        <family val="2"/>
        <scheme val="minor"/>
      </rPr>
      <t xml:space="preserve">: Distinguer et analyser les différents outils de planification (objectifs, acteurs, échelles de temps) et savoir comment les monter, les mettre en œuvre et les évaluer dans le cadre de la gestion des milieux aquatiques.
</t>
    </r>
    <r>
      <rPr>
        <b/>
        <sz val="11"/>
        <color theme="1"/>
        <rFont val="Calibri"/>
        <family val="2"/>
        <scheme val="minor"/>
      </rPr>
      <t xml:space="preserve">
Sensibiliser aux enjeux de l'eau et des milieux aquatiques</t>
    </r>
    <r>
      <rPr>
        <sz val="11"/>
        <color theme="1"/>
        <rFont val="Calibri"/>
        <family val="2"/>
        <scheme val="minor"/>
      </rPr>
      <t>: Élaborer et mettre en place des actions de sensibilisation ou de valorisation des enjeux environnementaux liés à la gestion de l'eau, en adaptant les messages en fonction des cibles et en analysant les retours des acteurs de la gestion des milieux aquatiques.</t>
    </r>
  </si>
  <si>
    <r>
      <rPr>
        <b/>
        <sz val="11"/>
        <color theme="1"/>
        <rFont val="Calibri"/>
        <family val="2"/>
        <scheme val="minor"/>
      </rPr>
      <t xml:space="preserve">Gestion des ouvrages et de l'impact sur les milieux aquatiques: </t>
    </r>
    <r>
      <rPr>
        <sz val="11"/>
        <color theme="1"/>
        <rFont val="Calibri"/>
        <family val="2"/>
        <scheme val="minor"/>
      </rPr>
      <t xml:space="preserve">Réaliser un dossier d'impact sur une rivière. Dimensionner des réseaux et bassins. Identifier les enjeux des contaminations agricoles. Comprendre l'impact des ouvrages de protection contre les inondations.
</t>
    </r>
    <r>
      <rPr>
        <b/>
        <sz val="11"/>
        <color theme="1"/>
        <rFont val="Calibri"/>
        <family val="2"/>
        <scheme val="minor"/>
      </rPr>
      <t>Modélisation et outils hydrologiques :</t>
    </r>
    <r>
      <rPr>
        <sz val="11"/>
        <color theme="1"/>
        <rFont val="Calibri"/>
        <family val="2"/>
        <scheme val="minor"/>
      </rPr>
      <t xml:space="preserve">Connaître les étapes de construction d’un modèle hydrologique. Évaluer la performance des modèles. Comprendre les projections sous changement climatique. Manipuler des outils pour dimensionner des ouvrages hydrauliques.
</t>
    </r>
    <r>
      <rPr>
        <b/>
        <sz val="11"/>
        <color theme="1"/>
        <rFont val="Calibri"/>
        <family val="2"/>
        <scheme val="minor"/>
      </rPr>
      <t xml:space="preserve">
Conception et dimensionnement de dispositifs urbains :</t>
    </r>
    <r>
      <rPr>
        <sz val="11"/>
        <color theme="1"/>
        <rFont val="Calibri"/>
        <family val="2"/>
        <scheme val="minor"/>
      </rPr>
      <t xml:space="preserve">Concevoir des solutions pour la gestion des eaux pluviales à la source. 
</t>
    </r>
    <r>
      <rPr>
        <b/>
        <sz val="11"/>
        <color theme="1"/>
        <rFont val="Calibri"/>
        <family val="2"/>
        <scheme val="minor"/>
      </rPr>
      <t>Gérer des zones tampons et ouvrages de protection :</t>
    </r>
    <r>
      <rPr>
        <sz val="11"/>
        <color theme="1"/>
        <rFont val="Calibri"/>
        <family val="2"/>
        <scheme val="minor"/>
      </rPr>
      <t>Proposer des zones tampons adaptées à des contextes spécifiques. Analyser les solutions de gestion basées sur la nature. Évaluer les impacts des retenues sur un bassin versant. Mettre en œuvre des études hydrauliques, géotechniques et topographiques.</t>
    </r>
  </si>
  <si>
    <r>
      <rPr>
        <b/>
        <sz val="11"/>
        <color theme="1"/>
        <rFont val="Calibri"/>
        <family val="2"/>
        <scheme val="minor"/>
      </rPr>
      <t>Analyser et évaluer les risques liés aux inondations  : D</t>
    </r>
    <r>
      <rPr>
        <sz val="11"/>
        <color theme="1"/>
        <rFont val="Calibri"/>
        <family val="2"/>
        <scheme val="minor"/>
      </rPr>
      <t xml:space="preserve">écrire les aléas et la vulnérabilité associés aux inondations par débordement et ruissellement, interpréter les analyses fréquentielles des débits, et analyser les résultats de modélisations prédictives Identifier les solutions fondées sur la nature pour réduire les aléas, intégrer les enjeux du changement climatique dans les plans d'aménagement du territoire
</t>
    </r>
    <r>
      <rPr>
        <b/>
        <sz val="11"/>
        <color theme="1"/>
        <rFont val="Calibri"/>
        <family val="2"/>
        <scheme val="minor"/>
      </rPr>
      <t xml:space="preserve">
Utiliser et interpréter les outils de cartographie des risques :</t>
    </r>
    <r>
      <rPr>
        <sz val="11"/>
        <color theme="1"/>
        <rFont val="Calibri"/>
        <family val="2"/>
        <scheme val="minor"/>
      </rPr>
      <t xml:space="preserve"> Interpréter des cartes d’aléa probabiliste, évaluer les Dommages Moyen Annualisés (DMA), construire des représentations des risques 
</t>
    </r>
    <r>
      <rPr>
        <b/>
        <sz val="11"/>
        <color theme="1"/>
        <rFont val="Calibri"/>
        <family val="2"/>
        <scheme val="minor"/>
      </rPr>
      <t xml:space="preserve">Gérer la réutilisation des eaux usées et les risques sanitaires associés : </t>
    </r>
    <r>
      <rPr>
        <sz val="11"/>
        <color theme="1"/>
        <rFont val="Calibri"/>
        <family val="2"/>
        <scheme val="minor"/>
      </rPr>
      <t xml:space="preserve">Connaître les étapes de traitement des eaux usées en vue de leur réutilisation, identifier les risques sanitaires liés à la gestion de l'eau et de l'assainissement, et comprendre les régulations et les acteurs impliqués dans la réutilisation des eaux usées.
</t>
    </r>
    <r>
      <rPr>
        <b/>
        <sz val="11"/>
        <color theme="1"/>
        <rFont val="Calibri"/>
        <family val="2"/>
        <scheme val="minor"/>
      </rPr>
      <t xml:space="preserve">Gérer des zones tampons et ouvrages de protection </t>
    </r>
    <r>
      <rPr>
        <sz val="11"/>
        <color theme="1"/>
        <rFont val="Calibri"/>
        <family val="2"/>
        <scheme val="minor"/>
      </rPr>
      <t>:Proposer des zones tampons adaptées à des contextes spécifiques. Analyser les solutions de gestion basées sur la nature. Évaluer les impacts des retenues sur un bassin versant. Mettre en œuvre des études hydrauliques, géotechniques et topographiques.</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Évaluer les risques sanitaires et proposer des solutions de gestion : </t>
    </r>
    <r>
      <rPr>
        <sz val="11"/>
        <color theme="1"/>
        <rFont val="Calibri"/>
        <family val="2"/>
        <scheme val="minor"/>
      </rPr>
      <t>Evaluer l’exposition des populations aux risques sanitaires, de classer et calculer des indicateurs comme l'espérance de vie corrigée de l'incapacité, et proposer des scénarios de gestion des risques sanitaires liés à la réutilisation des eaux usées avec une approche intégrée et multi-barrières.</t>
    </r>
  </si>
  <si>
    <t xml:space="preserve">BC01 : Mettre en œuvre les usages avancés et spécialisés des outils numériques  BC02 :Mobiliser et produire des savoirs hautement spécialisés </t>
  </si>
  <si>
    <t>BC05 Expérimenter et diagnostiquer les hydrosystèmes BC06 Interpréter et caractériser les hydrosystèmes</t>
  </si>
  <si>
    <t>BC 05 Expérimenter et diagnostiquer les hydrosystèmes BC 06 Interpréter et caractériser les hydrosystèmes BC02 Mobiliser et produire des savoirs hautement spécialisés</t>
  </si>
  <si>
    <t>BC05 Expérimenter et diagnostiquer les hydrosystèmes BC06 Interpréter et caractériser les hydrosystèmes BC 02Mobiliser et produire des savoirs hautement spécialisés</t>
  </si>
  <si>
    <t>BC02 Mobiliser et produire des savoirs hautement spécialisés  BC06 Interpréter et caractériser les hydrosystèmes</t>
  </si>
  <si>
    <t>BC03 Mettre en œuvre une communication spécialisée pour le transfert de connaissances BC04 Contribuer à la transformation en contexte professionnel</t>
  </si>
  <si>
    <t>BC03 Mettre en œuvre une communication spécialisée pour le transfert de connaissances BC01 Mettre en œuvre les usages avancés et spécialisés des outils numériques BC07 Modéliser et représenter les hydrosystèmes</t>
  </si>
  <si>
    <t>BC03 Mettre en œuvre une communication spécialisée pour le transfert de connaissances</t>
  </si>
  <si>
    <t>BC01 Mobiliser et produire des savoirs hautement spécialisés BC02 Mettre en œuvre les usages avancés et spécialisés des outils numériques</t>
  </si>
  <si>
    <t>BC04 Contribuer à la transformation en contexte professionnel BC01 Mobiliser et produire des savoirs hautement spécialisés</t>
  </si>
  <si>
    <t>BC01 Mettre en œuvre les usages avancés et spécialisés des outils numériques
BC03 Mettre en œuvre une communication spécialisée pour le transfert de connaissances 
BC07 Modéliser et représenter les hydrosystèmes</t>
  </si>
  <si>
    <t>BC01 Mettre en œuvre les usages avancés et spécialisés des outils numériques 
BC02 Mobiliser et produire des savoirs hautement spécialisés 
BC07 Modéliser et représenter les hydrosystèmes</t>
  </si>
  <si>
    <t>BC02 Mobiliser et produire des savoirs hautement spécialisés
BC07 Modéliser et représenter les hydrosystèmes</t>
  </si>
  <si>
    <t>BC03 Mettre en œuvre une communication spécialisée pour le transfert de connaissances
BC04 Contribuer à la transformation en contexte professionnel
BC05 Expérimenter et diagnostiquer les hydrosystèmes</t>
  </si>
  <si>
    <t>BC06 Interpréter et caractériser les hydrosystèmes
BC07 Modéliser et représenter les hydrosystèmes</t>
  </si>
  <si>
    <t xml:space="preserve">BC03 Contribuer à la transformation en contexte professionnel BC05 - Expérimenter et diagnostiquer les hydrosystèmes </t>
  </si>
  <si>
    <t>BC04 Contribuer à la transformation en contexte professionnel BC02 Mobiliser et produire des savoirs hautement spécialisés</t>
  </si>
  <si>
    <r>
      <rPr>
        <b/>
        <sz val="11"/>
        <color theme="1"/>
        <rFont val="Calibri"/>
        <family val="2"/>
        <scheme val="minor"/>
      </rPr>
      <t>Durée de 6 mois</t>
    </r>
    <r>
      <rPr>
        <sz val="11"/>
        <color theme="1"/>
        <rFont val="Calibri"/>
        <family val="2"/>
        <scheme val="minor"/>
      </rPr>
      <t>. Compétences transversales (fiches RNCP et attentes spécifiques transmises aux tuteurs professionnelles, grille de suivi pour la progression complétée à mi-parcours et en fin de période avant la soutenance)</t>
    </r>
  </si>
  <si>
    <r>
      <rPr>
        <b/>
        <sz val="11"/>
        <color theme="1"/>
        <rFont val="Calibri"/>
        <family val="2"/>
        <scheme val="minor"/>
      </rPr>
      <t xml:space="preserve">Durée de 8 mois réparties en 4 périodes (3 de 4 à 5 semaines alternants avec 4 périodes de formation académiques à l'université et une qutrième période longue d'avril à septembre exclusivement en entreprise) </t>
    </r>
    <r>
      <rPr>
        <sz val="11"/>
        <color theme="1"/>
        <rFont val="Calibri"/>
        <family val="2"/>
        <scheme val="minor"/>
      </rPr>
      <t>. Compétences transversales (fiches RNCP et attentes spécifiques transmises aux tuteurs professionnelles, grille de suivi pour la progression complétée à mi-parcours et en fin de période avant la soutenance). Deux rapports sont produit au court de la période : le rapport de projet tutoré qui représente un temps de travail d'envion 2 mois 1/2 (soutenu dans l'entrepirse en juin) et le rapport de fin de fgormation (soutenu à l'université fin septembre).</t>
    </r>
  </si>
  <si>
    <r>
      <rPr>
        <b/>
        <sz val="11"/>
        <color theme="1"/>
        <rFont val="Calibri"/>
        <family val="2"/>
        <scheme val="minor"/>
      </rPr>
      <t xml:space="preserve">Dans la perspective de l'ouverture à l'apprentissage. Durée de 8 mois réparties en 4 périodes (3 de 4 à 5 semaines alternants avec 4 périodes de formation académiques à l'université et une qutrième période longue d'avril à septembre exclusivement en entreprise) </t>
    </r>
    <r>
      <rPr>
        <sz val="11"/>
        <color theme="1"/>
        <rFont val="Calibri"/>
        <family val="2"/>
        <scheme val="minor"/>
      </rPr>
      <t>. Compétences transversales (fiches RNCP et attentes spécifiques transmises aux tuteurs professionnelles, grille de suivi pour la progression complétée à mi-parcours et en fin de période avant la soutenance). Deux rapports sont produit au court de la période : le rapport de projet tutoré qui représente un temps de travail d'envion 2 mois 1/2 (soutenu dans l'entrepirse en juin) et le rapport de fin de fgormation (soutenu à l'université fin septembre).</t>
    </r>
  </si>
  <si>
    <t>Bloc de connaissances et de compétences (réf. RNCP39281)</t>
  </si>
  <si>
    <t>Bloc de connaissances et de compétences (pour Sciences de l'eau : réf. RNCP39281)</t>
  </si>
  <si>
    <t>Dynamique des flux de subsurface et souterrains</t>
  </si>
  <si>
    <t>Info-cartographie et enquêtes</t>
  </si>
  <si>
    <t>Restauration de la ressource en eau et des milieux aquatiques</t>
  </si>
  <si>
    <t>IGEMAR</t>
  </si>
  <si>
    <t>Bloc de connaissances et de compétences (pour la France : réf. RNCP39281)</t>
  </si>
  <si>
    <t>En cours de discussions avec le Maroc qui met en place une évaluation par les compétences.</t>
  </si>
  <si>
    <r>
      <rPr>
        <b/>
        <sz val="11"/>
        <color theme="1"/>
        <rFont val="Calibri"/>
        <family val="2"/>
        <scheme val="minor"/>
      </rPr>
      <t>Terrain d'études à l'étranger</t>
    </r>
    <r>
      <rPr>
        <sz val="11"/>
        <color theme="1"/>
        <rFont val="Calibri"/>
        <family val="2"/>
        <scheme val="minor"/>
      </rPr>
      <t xml:space="preserve"> (8 à 10 jours). Depuis une dizaine d'années, nous avons choisi comme destination le Maroc dans le cadre de plusieurs accords de coopération. Dans un environnement soumis à des contraintes hydro-climatiques contrastées à l’échelle nationale, et dans un contexte d’évolution climatique, la thématique de l’eau ne cesse de devenir un élément omniprésent dans les préoccupations des décideurs et gestionnaires marocains. Exemple d’un environnement aux contraintes multiples, nous trouvons intéressant pour des futurs praticiens de réfléchir à propos de diverses thématiques liées notamment à la ressource en eau, ses usages, son partage, sa sécurisation en termes quantitatif et qualitatif… On peut s’interroger sur les transposabilités possibles à plus ou moins long terme aux territoires européens pour lesquels le contexte change aussi rapidement que naissent de nouveaux conflits d'usages… </t>
    </r>
  </si>
  <si>
    <t>Transversal</t>
  </si>
  <si>
    <t>En cours de discussion avec partenaire marocain</t>
  </si>
  <si>
    <t xml:space="preserve"> BC02 Mobiliser et produire des savoirs hautement spécialisés</t>
  </si>
  <si>
    <r>
      <rPr>
        <b/>
        <sz val="9"/>
        <color theme="1"/>
        <rFont val="Calibri"/>
        <family val="2"/>
        <scheme val="minor"/>
      </rPr>
      <t>Identifier, sélectionner et analyser</t>
    </r>
    <r>
      <rPr>
        <sz val="9"/>
        <color theme="1"/>
        <rFont val="Calibri"/>
        <family val="2"/>
        <scheme val="minor"/>
      </rPr>
      <t xml:space="preserve"> avec esprit critique diverses ressources spécialisées pour documenter un sujet et synthétiser ces données en vue de leur exploitation.
</t>
    </r>
    <r>
      <rPr>
        <b/>
        <sz val="9"/>
        <color theme="1"/>
        <rFont val="Calibri"/>
        <family val="2"/>
        <scheme val="minor"/>
      </rPr>
      <t>Communiquer</t>
    </r>
    <r>
      <rPr>
        <sz val="9"/>
        <color theme="1"/>
        <rFont val="Calibri"/>
        <family val="2"/>
        <scheme val="minor"/>
      </rPr>
      <t xml:space="preserve"> à des fins de formation ou de transfert de connaissances, par oral et par écrit, en français et dans au moins une langue étrangère.
</t>
    </r>
    <r>
      <rPr>
        <b/>
        <sz val="9"/>
        <color theme="1"/>
        <rFont val="Calibri"/>
        <family val="2"/>
        <scheme val="minor"/>
      </rPr>
      <t>Gérer</t>
    </r>
    <r>
      <rPr>
        <sz val="9"/>
        <color theme="1"/>
        <rFont val="Calibri"/>
        <family val="2"/>
        <scheme val="minor"/>
      </rPr>
      <t xml:space="preserve"> des contextes professionnels ou d’études complexes, imprévisibles et qui nécessitent des approches stratégiques nouvelles.
</t>
    </r>
    <r>
      <rPr>
        <b/>
        <sz val="9"/>
        <color theme="1"/>
        <rFont val="Calibri"/>
        <family val="2"/>
        <scheme val="minor"/>
      </rPr>
      <t>Conduire un projet</t>
    </r>
    <r>
      <rPr>
        <sz val="9"/>
        <color theme="1"/>
        <rFont val="Calibri"/>
        <family val="2"/>
        <scheme val="minor"/>
      </rPr>
      <t xml:space="preserve"> (conception, pilotage, coordination d’équipe, mise en œuvre et gestion, évaluation, diffusion) pouvant mobiliser des compétences pluridisciplinaires dans un cadre collaboratif.
</t>
    </r>
    <r>
      <rPr>
        <b/>
        <sz val="9"/>
        <color theme="1"/>
        <rFont val="Calibri"/>
        <family val="2"/>
        <scheme val="minor"/>
      </rPr>
      <t xml:space="preserve">Respecter </t>
    </r>
    <r>
      <rPr>
        <sz val="9"/>
        <color theme="1"/>
        <rFont val="Calibri"/>
        <family val="2"/>
        <scheme val="minor"/>
      </rPr>
      <t>les principes d’éthique, de déontologie et de responsabilité environnementale.   </t>
    </r>
  </si>
  <si>
    <t xml:space="preserve"> BC02 Mobiliser et produire des savoirs hautement spécialisés
BC05 Expérimenter et diagnostiquer les hydrosystèmes</t>
  </si>
  <si>
    <t>BC01 : Mettre en œuvre les usages avancés et spécialisés des outils numériques
BC07 Modéliser et représenter les hydrosystèmes</t>
  </si>
  <si>
    <r>
      <rPr>
        <b/>
        <sz val="9"/>
        <color theme="1"/>
        <rFont val="Calibri"/>
        <family val="2"/>
        <scheme val="minor"/>
      </rPr>
      <t>Observer, décrire et caractériser</t>
    </r>
    <r>
      <rPr>
        <sz val="9"/>
        <color theme="1"/>
        <rFont val="Calibri"/>
        <family val="2"/>
        <scheme val="minor"/>
      </rPr>
      <t xml:space="preserve"> l’état hydrologique, biogéochimique et écologique des bassins versants et des zones humides en général.
</t>
    </r>
    <r>
      <rPr>
        <b/>
        <sz val="9"/>
        <color theme="1"/>
        <rFont val="Calibri"/>
        <family val="2"/>
        <scheme val="minor"/>
      </rPr>
      <t xml:space="preserve">Identifier, sélectionner et analyser </t>
    </r>
    <r>
      <rPr>
        <sz val="9"/>
        <color theme="1"/>
        <rFont val="Calibri"/>
        <family val="2"/>
        <scheme val="minor"/>
      </rPr>
      <t xml:space="preserve">avec esprit critique diverses ressources spécialisées pour documenter un sujet et synthétiser ces données en vue de leur exploitation.
</t>
    </r>
    <r>
      <rPr>
        <b/>
        <sz val="9"/>
        <color theme="1"/>
        <rFont val="Calibri"/>
        <family val="2"/>
        <scheme val="minor"/>
      </rPr>
      <t xml:space="preserve">Mobiliser </t>
    </r>
    <r>
      <rPr>
        <sz val="9"/>
        <color theme="1"/>
        <rFont val="Calibri"/>
        <family val="2"/>
        <scheme val="minor"/>
      </rPr>
      <t xml:space="preserve">des savoirs hautement spécialisés, dont certains sont à l’avant-garde du savoir dans un domaine de travail ou d’études, comme base d’une pensée originale
</t>
    </r>
    <r>
      <rPr>
        <b/>
        <sz val="9"/>
        <color theme="1"/>
        <rFont val="Calibri"/>
        <family val="2"/>
        <scheme val="minor"/>
      </rPr>
      <t>Apporter des contributions novatrices</t>
    </r>
    <r>
      <rPr>
        <sz val="9"/>
        <color theme="1"/>
        <rFont val="Calibri"/>
        <family val="2"/>
        <scheme val="minor"/>
      </rPr>
      <t xml:space="preserve"> dans le cadre d’échanges de haut niveau, et dans des contextes internationaux </t>
    </r>
  </si>
  <si>
    <r>
      <rPr>
        <b/>
        <sz val="9"/>
        <color theme="1"/>
        <rFont val="Calibri"/>
        <family val="2"/>
        <scheme val="minor"/>
      </rPr>
      <t xml:space="preserve">Identifier, sélectionner et analyser </t>
    </r>
    <r>
      <rPr>
        <sz val="9"/>
        <color theme="1"/>
        <rFont val="Calibri"/>
        <family val="2"/>
        <scheme val="minor"/>
      </rPr>
      <t xml:space="preserve">avec esprit critique diverses ressources spécialisées pour documenter un sujet et synthétiser ces données en vue de leur exploitation.
</t>
    </r>
    <r>
      <rPr>
        <b/>
        <sz val="9"/>
        <color theme="1"/>
        <rFont val="Calibri"/>
        <family val="2"/>
        <scheme val="minor"/>
      </rPr>
      <t>Mobiliser des savoirs hautement spécialisés</t>
    </r>
    <r>
      <rPr>
        <sz val="9"/>
        <color theme="1"/>
        <rFont val="Calibri"/>
        <family val="2"/>
        <scheme val="minor"/>
      </rPr>
      <t xml:space="preserve">, dont certains sont à l’avant-garde du savoir dans un domaine de travail ou d’études, comme base d’une pensée originale
</t>
    </r>
    <r>
      <rPr>
        <b/>
        <sz val="9"/>
        <color theme="1"/>
        <rFont val="Calibri"/>
        <family val="2"/>
        <scheme val="minor"/>
      </rPr>
      <t>Concervoir, mener et analyser</t>
    </r>
    <r>
      <rPr>
        <sz val="9"/>
        <color theme="1"/>
        <rFont val="Calibri"/>
        <family val="2"/>
        <scheme val="minor"/>
      </rPr>
      <t xml:space="preserve"> des entretiens semi-directif permettant d'analyser les perceptions et discours
</t>
    </r>
    <r>
      <rPr>
        <b/>
        <sz val="9"/>
        <color theme="1"/>
        <rFont val="Calibri"/>
        <family val="2"/>
        <scheme val="minor"/>
      </rPr>
      <t>Communiquer à des fins de formation ou de transfert de connaissances</t>
    </r>
    <r>
      <rPr>
        <sz val="9"/>
        <color theme="1"/>
        <rFont val="Calibri"/>
        <family val="2"/>
        <scheme val="minor"/>
      </rPr>
      <t>, par oral et par écrit, en français et dans au moins une langue étrangère</t>
    </r>
  </si>
  <si>
    <r>
      <rPr>
        <b/>
        <sz val="9"/>
        <color theme="1"/>
        <rFont val="Calibri"/>
        <family val="2"/>
        <scheme val="minor"/>
      </rPr>
      <t xml:space="preserve">Comprendre </t>
    </r>
    <r>
      <rPr>
        <sz val="9"/>
        <color theme="1"/>
        <rFont val="Calibri"/>
        <family val="2"/>
        <scheme val="minor"/>
      </rPr>
      <t xml:space="preserve">les principes fondamentaux et outils dévelopés par différentes disciplines pour répondre aux enjeux de la gestion de l'eau et des écosystèmes associés.
</t>
    </r>
    <r>
      <rPr>
        <b/>
        <sz val="9"/>
        <color theme="1"/>
        <rFont val="Calibri"/>
        <family val="2"/>
        <scheme val="minor"/>
      </rPr>
      <t>Intégrer les savoirs de différentes disciplines</t>
    </r>
    <r>
      <rPr>
        <sz val="9"/>
        <color theme="1"/>
        <rFont val="Calibri"/>
        <family val="2"/>
        <scheme val="minor"/>
      </rPr>
      <t xml:space="preserve"> pour développer de nouvelles connaissances et répondre à des problématiques.</t>
    </r>
  </si>
  <si>
    <r>
      <rPr>
        <b/>
        <sz val="9"/>
        <color theme="1"/>
        <rFont val="Calibri"/>
        <family val="2"/>
        <scheme val="minor"/>
      </rPr>
      <t>Conduire une analyse réflexive et distanciée</t>
    </r>
    <r>
      <rPr>
        <sz val="9"/>
        <color theme="1"/>
        <rFont val="Calibri"/>
        <family val="2"/>
        <scheme val="minor"/>
      </rPr>
      <t xml:space="preserve"> prenant en compte les enjeux, les problématiques et la complexité d’une demande ou d’une situation afin de proposer des solutions adaptées et/ou innovantes en respect des évolutions de la réglementation.
</t>
    </r>
    <r>
      <rPr>
        <b/>
        <sz val="9"/>
        <color theme="1"/>
        <rFont val="Calibri"/>
        <family val="2"/>
        <scheme val="minor"/>
      </rPr>
      <t xml:space="preserve">Identifier, sélectionner et analyser </t>
    </r>
    <r>
      <rPr>
        <sz val="9"/>
        <color theme="1"/>
        <rFont val="Calibri"/>
        <family val="2"/>
        <scheme val="minor"/>
      </rPr>
      <t xml:space="preserve">avec esprit critique diverses ressources spécialisées pour documenter un sujet et synthétiser ces données en vue de leur exploitation 
</t>
    </r>
    <r>
      <rPr>
        <b/>
        <sz val="9"/>
        <color theme="1"/>
        <rFont val="Calibri"/>
        <family val="2"/>
        <scheme val="minor"/>
      </rPr>
      <t xml:space="preserve">Communiquer </t>
    </r>
    <r>
      <rPr>
        <sz val="9"/>
        <color theme="1"/>
        <rFont val="Calibri"/>
        <family val="2"/>
        <scheme val="minor"/>
      </rPr>
      <t xml:space="preserve">à des fins de formation ou de transfert de connaissances, par oral et par écrit, en français et dans au moins une langue étrangère
</t>
    </r>
    <r>
      <rPr>
        <b/>
        <sz val="9"/>
        <color theme="1"/>
        <rFont val="Calibri"/>
        <family val="2"/>
        <scheme val="minor"/>
      </rPr>
      <t>Gérer des contextes professionnels ou d’études complexes,</t>
    </r>
    <r>
      <rPr>
        <sz val="9"/>
        <color theme="1"/>
        <rFont val="Calibri"/>
        <family val="2"/>
        <scheme val="minor"/>
      </rPr>
      <t xml:space="preserve"> imprévisibles et qui nécessitent des approches stratégiques nouvelles 
</t>
    </r>
    <r>
      <rPr>
        <b/>
        <sz val="9"/>
        <color theme="1"/>
        <rFont val="Calibri"/>
        <family val="2"/>
        <scheme val="minor"/>
      </rPr>
      <t>Respecter les principes d’éthique</t>
    </r>
    <r>
      <rPr>
        <sz val="9"/>
        <color theme="1"/>
        <rFont val="Calibri"/>
        <family val="2"/>
        <scheme val="minor"/>
      </rPr>
      <t>, de déontologie et de responsabilité environnementale </t>
    </r>
  </si>
  <si>
    <r>
      <rPr>
        <b/>
        <sz val="9"/>
        <color theme="1"/>
        <rFont val="Calibri"/>
        <family val="2"/>
        <scheme val="minor"/>
      </rPr>
      <t xml:space="preserve">Manipuler un outil statistique </t>
    </r>
    <r>
      <rPr>
        <sz val="9"/>
        <color theme="1"/>
        <rFont val="Calibri"/>
        <family val="2"/>
        <scheme val="minor"/>
      </rPr>
      <t xml:space="preserve">: Utiliser R pour effectuer des analyses statistiques, générer des graphiques et réaliser des tests de comparaison de moyennes afin d’interpréter des données environnementales.
</t>
    </r>
    <r>
      <rPr>
        <b/>
        <sz val="9"/>
        <color theme="1"/>
        <rFont val="Calibri"/>
        <family val="2"/>
        <scheme val="minor"/>
      </rPr>
      <t xml:space="preserve">Analyser des données spatiales </t>
    </r>
    <r>
      <rPr>
        <sz val="9"/>
        <color theme="1"/>
        <rFont val="Calibri"/>
        <family val="2"/>
        <scheme val="minor"/>
      </rPr>
      <t xml:space="preserve">: Maîtriser QGIS, les systèmes géodésiques et les concepts de données spatiales (vecteur/raster) pour analyser et représenter l’information géographique.
</t>
    </r>
    <r>
      <rPr>
        <b/>
        <sz val="9"/>
        <color theme="1"/>
        <rFont val="Calibri"/>
        <family val="2"/>
        <scheme val="minor"/>
      </rPr>
      <t xml:space="preserve">Utiliser </t>
    </r>
    <r>
      <rPr>
        <sz val="9"/>
        <color theme="1"/>
        <rFont val="Calibri"/>
        <family val="2"/>
        <scheme val="minor"/>
      </rPr>
      <t xml:space="preserve">les outils des Systèmes d'Information Géographique et de télédétection
</t>
    </r>
    <r>
      <rPr>
        <b/>
        <sz val="9"/>
        <color theme="1"/>
        <rFont val="Calibri"/>
        <family val="2"/>
        <scheme val="minor"/>
      </rPr>
      <t>Se servir de façon autonome des outils numériques avancés</t>
    </r>
    <r>
      <rPr>
        <sz val="9"/>
        <color theme="1"/>
        <rFont val="Calibri"/>
        <family val="2"/>
        <scheme val="minor"/>
      </rPr>
      <t xml:space="preserve"> pour un ou plusieurs métiers ou secteurs de recherche du domaine</t>
    </r>
  </si>
  <si>
    <r>
      <rPr>
        <b/>
        <sz val="9"/>
        <color theme="1"/>
        <rFont val="Calibri"/>
        <family val="2"/>
        <scheme val="minor"/>
      </rPr>
      <t xml:space="preserve">Analyser, résoudre et gérer </t>
    </r>
    <r>
      <rPr>
        <sz val="9"/>
        <color theme="1"/>
        <rFont val="Calibri"/>
        <family val="2"/>
        <scheme val="minor"/>
      </rPr>
      <t>le sproblèmes liés à la protection des hydrosystèmes.</t>
    </r>
    <r>
      <rPr>
        <sz val="11"/>
        <color theme="1"/>
        <rFont val="Calibri"/>
        <family val="2"/>
        <scheme val="minor"/>
      </rPr>
      <t xml:space="preserve">
</t>
    </r>
    <r>
      <rPr>
        <b/>
        <sz val="9"/>
        <color theme="1"/>
        <rFont val="Calibri"/>
        <family val="2"/>
        <scheme val="minor"/>
      </rPr>
      <t>Identifier</t>
    </r>
    <r>
      <rPr>
        <sz val="9"/>
        <color theme="1"/>
        <rFont val="Calibri"/>
        <family val="2"/>
        <scheme val="minor"/>
      </rPr>
      <t xml:space="preserve"> les usages numériques et les impacts de leur évolution sur le ou les domaines concernés par la mention</t>
    </r>
    <r>
      <rPr>
        <sz val="11"/>
        <color theme="1"/>
        <rFont val="Calibri"/>
        <family val="2"/>
        <scheme val="minor"/>
      </rPr>
      <t xml:space="preserve">.
</t>
    </r>
    <r>
      <rPr>
        <b/>
        <sz val="9"/>
        <color theme="1"/>
        <rFont val="Calibri"/>
        <family val="2"/>
        <scheme val="minor"/>
      </rPr>
      <t>Se servir de façon autonome</t>
    </r>
    <r>
      <rPr>
        <sz val="9"/>
        <color theme="1"/>
        <rFont val="Calibri"/>
        <family val="2"/>
        <scheme val="minor"/>
      </rPr>
      <t xml:space="preserve"> des outils numériques avancés pour un ou plusieurs métiers ou secteurs de recherche du domaine.
</t>
    </r>
    <r>
      <rPr>
        <b/>
        <sz val="9"/>
        <color theme="1"/>
        <rFont val="Calibri"/>
        <family val="2"/>
        <scheme val="minor"/>
      </rPr>
      <t>Concevoir et piloter</t>
    </r>
    <r>
      <rPr>
        <sz val="9"/>
        <color theme="1"/>
        <rFont val="Calibri"/>
        <family val="2"/>
        <scheme val="minor"/>
      </rPr>
      <t xml:space="preserve"> des projets de médiation.</t>
    </r>
  </si>
  <si>
    <t>Stage en grappe</t>
  </si>
  <si>
    <t>Durée de 4  mois, perlé pendant le temps de formation (accueille en entreprises ou laboratoires partenaires). + Stage volontaire en plus possible avec mobilités à l'étranger privilégiée par des aides à la mobilités de l'EUR H20'Lyon, si possible en laboratoires de recherche ou service R&amp;D d'entreprises type BE et ou Compagnies d'aménagements et/ou gestion d'hydrosystèmes ou d'éléments de l'hydrosystème). Compétences transversales (fiches RNCP et attentes spécifiques transmises aux tuteurs professionnelles)</t>
  </si>
  <si>
    <t>Bloc de connaissances et de compétences (réf. RNCP39281) + cf. annexe Fiche RNCP complète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</si>
</sst>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b/>
      <sz val="11"/>
      <color theme="1"/>
      <name val="Calibri"/>
      <family val="2"/>
      <scheme val="minor"/>
    </font>
    <font>
      <i/>
      <sz val="11"/>
      <color theme="1"/>
      <name val="Calibri"/>
      <family val="2"/>
      <scheme val="minor"/>
    </font>
    <font>
      <sz val="9"/>
      <color theme="1"/>
      <name val="Calibri"/>
      <family val="2"/>
      <scheme val="minor"/>
    </font>
    <font>
      <b/>
      <sz val="9"/>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
    <xf numFmtId="0" fontId="0" fillId="0" borderId="0"/>
  </cellStyleXfs>
  <cellXfs count="66">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1"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Border="1" applyAlignment="1">
      <alignment horizontal="right" vertical="center"/>
    </xf>
    <xf numFmtId="0" fontId="0" fillId="0" borderId="0" xfId="0" applyBorder="1" applyAlignment="1">
      <alignment vertical="top"/>
    </xf>
    <xf numFmtId="0" fontId="0" fillId="0" borderId="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 fillId="4" borderId="2"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0" borderId="0" xfId="0" applyFont="1" applyAlignment="1">
      <alignment vertical="top" wrapText="1"/>
    </xf>
    <xf numFmtId="0" fontId="1" fillId="0" borderId="0" xfId="0" applyFont="1" applyBorder="1" applyAlignment="1">
      <alignment horizontal="right" vertical="center" wrapText="1"/>
    </xf>
    <xf numFmtId="0" fontId="1" fillId="0" borderId="0" xfId="0" applyFont="1" applyAlignment="1">
      <alignment horizontal="center" vertical="center" wrapText="1"/>
    </xf>
    <xf numFmtId="0" fontId="1" fillId="7"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0" fillId="0" borderId="18" xfId="0" applyBorder="1" applyAlignment="1" applyProtection="1">
      <alignment vertical="center" wrapText="1"/>
      <protection locked="0"/>
    </xf>
    <xf numFmtId="0" fontId="0" fillId="0" borderId="19" xfId="0" applyBorder="1" applyAlignment="1" applyProtection="1">
      <alignment vertical="center" wrapText="1"/>
      <protection locked="0"/>
    </xf>
    <xf numFmtId="0" fontId="4"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Border="1" applyAlignment="1">
      <alignment horizontal="center" vertical="center" wrapText="1"/>
    </xf>
    <xf numFmtId="0" fontId="0" fillId="0" borderId="8" xfId="0" applyBorder="1" applyAlignment="1" applyProtection="1">
      <alignment vertical="center" wrapText="1"/>
      <protection locked="0"/>
    </xf>
    <xf numFmtId="0" fontId="0" fillId="0" borderId="8" xfId="0"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0" fillId="5" borderId="3" xfId="0" applyFill="1" applyBorder="1" applyAlignment="1">
      <alignment horizontal="right" vertical="center"/>
    </xf>
    <xf numFmtId="0" fontId="0" fillId="5" borderId="3" xfId="0" applyFill="1" applyBorder="1" applyAlignment="1">
      <alignment horizontal="center" vertical="top"/>
    </xf>
    <xf numFmtId="0" fontId="2" fillId="2" borderId="4" xfId="0" applyFont="1" applyFill="1" applyBorder="1" applyAlignment="1">
      <alignment horizontal="center" vertical="center" textRotation="90" wrapText="1"/>
    </xf>
    <xf numFmtId="0" fontId="2" fillId="2" borderId="7" xfId="0" applyFont="1" applyFill="1" applyBorder="1" applyAlignment="1">
      <alignment horizontal="center" vertical="center" textRotation="90" wrapText="1"/>
    </xf>
    <xf numFmtId="0" fontId="2" fillId="2" borderId="9" xfId="0" applyFont="1" applyFill="1" applyBorder="1" applyAlignment="1">
      <alignment horizontal="center" vertical="center" textRotation="90" wrapText="1"/>
    </xf>
    <xf numFmtId="0" fontId="3" fillId="3" borderId="4" xfId="0" applyFont="1" applyFill="1" applyBorder="1" applyAlignment="1">
      <alignment horizontal="center" vertical="center" textRotation="90" wrapText="1"/>
    </xf>
    <xf numFmtId="0" fontId="3" fillId="3" borderId="7" xfId="0" applyFont="1" applyFill="1" applyBorder="1" applyAlignment="1">
      <alignment horizontal="center" vertical="center" textRotation="90" wrapText="1"/>
    </xf>
    <xf numFmtId="0" fontId="3"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0" fillId="0" borderId="23"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6" fillId="0" borderId="5" xfId="0" applyFont="1" applyBorder="1" applyAlignment="1" applyProtection="1">
      <alignment vertical="top" wrapText="1"/>
      <protection locked="0"/>
    </xf>
    <xf numFmtId="0" fontId="6" fillId="0" borderId="1" xfId="0" applyFont="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xdr:row>
      <xdr:rowOff>40005</xdr:rowOff>
    </xdr:from>
    <xdr:to>
      <xdr:col>3</xdr:col>
      <xdr:colOff>5304322</xdr:colOff>
      <xdr:row>84</xdr:row>
      <xdr:rowOff>7720</xdr:rowOff>
    </xdr:to>
    <xdr:pic>
      <xdr:nvPicPr>
        <xdr:cNvPr id="2" name="Image 1">
          <a:extLst>
            <a:ext uri="{FF2B5EF4-FFF2-40B4-BE49-F238E27FC236}">
              <a16:creationId xmlns:a16="http://schemas.microsoft.com/office/drawing/2014/main" id="{4F2701E9-0AC0-485E-8508-8F47338D0D92}"/>
            </a:ext>
          </a:extLst>
        </xdr:cNvPr>
        <xdr:cNvPicPr>
          <a:picLocks noChangeAspect="1"/>
        </xdr:cNvPicPr>
      </xdr:nvPicPr>
      <xdr:blipFill>
        <a:blip xmlns:r="http://schemas.openxmlformats.org/officeDocument/2006/relationships" r:embed="rId1"/>
        <a:stretch>
          <a:fillRect/>
        </a:stretch>
      </xdr:blipFill>
      <xdr:spPr>
        <a:xfrm>
          <a:off x="391026" y="18598716"/>
          <a:ext cx="7646670" cy="10972800"/>
        </a:xfrm>
        <a:prstGeom prst="rect">
          <a:avLst/>
        </a:prstGeom>
      </xdr:spPr>
    </xdr:pic>
    <xdr:clientData/>
  </xdr:twoCellAnchor>
  <xdr:twoCellAnchor editAs="oneCell">
    <xdr:from>
      <xdr:col>3</xdr:col>
      <xdr:colOff>5482189</xdr:colOff>
      <xdr:row>23</xdr:row>
      <xdr:rowOff>136058</xdr:rowOff>
    </xdr:from>
    <xdr:to>
      <xdr:col>4</xdr:col>
      <xdr:colOff>1168266</xdr:colOff>
      <xdr:row>63</xdr:row>
      <xdr:rowOff>131345</xdr:rowOff>
    </xdr:to>
    <xdr:pic>
      <xdr:nvPicPr>
        <xdr:cNvPr id="3" name="Image 2">
          <a:extLst>
            <a:ext uri="{FF2B5EF4-FFF2-40B4-BE49-F238E27FC236}">
              <a16:creationId xmlns:a16="http://schemas.microsoft.com/office/drawing/2014/main" id="{46A0EA6E-293F-4AAE-B0F9-D99B06E75F03}"/>
            </a:ext>
          </a:extLst>
        </xdr:cNvPr>
        <xdr:cNvPicPr>
          <a:picLocks noChangeAspect="1"/>
        </xdr:cNvPicPr>
      </xdr:nvPicPr>
      <xdr:blipFill>
        <a:blip xmlns:r="http://schemas.openxmlformats.org/officeDocument/2006/relationships" r:embed="rId2"/>
        <a:stretch>
          <a:fillRect/>
        </a:stretch>
      </xdr:blipFill>
      <xdr:spPr>
        <a:xfrm>
          <a:off x="8219373" y="18694769"/>
          <a:ext cx="7520940" cy="72218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3</xdr:col>
      <xdr:colOff>5202650</xdr:colOff>
      <xdr:row>84</xdr:row>
      <xdr:rowOff>38594</xdr:rowOff>
    </xdr:to>
    <xdr:pic>
      <xdr:nvPicPr>
        <xdr:cNvPr id="2" name="Image 1">
          <a:extLst>
            <a:ext uri="{FF2B5EF4-FFF2-40B4-BE49-F238E27FC236}">
              <a16:creationId xmlns:a16="http://schemas.microsoft.com/office/drawing/2014/main" id="{6DD6BD07-87B8-47C9-BFC2-211BEA3C3755}"/>
            </a:ext>
          </a:extLst>
        </xdr:cNvPr>
        <xdr:cNvPicPr>
          <a:picLocks noChangeAspect="1"/>
        </xdr:cNvPicPr>
      </xdr:nvPicPr>
      <xdr:blipFill>
        <a:blip xmlns:r="http://schemas.openxmlformats.org/officeDocument/2006/relationships" r:embed="rId1"/>
        <a:stretch>
          <a:fillRect/>
        </a:stretch>
      </xdr:blipFill>
      <xdr:spPr>
        <a:xfrm>
          <a:off x="388056" y="13993519"/>
          <a:ext cx="7648575" cy="10974705"/>
        </a:xfrm>
        <a:prstGeom prst="rect">
          <a:avLst/>
        </a:prstGeom>
      </xdr:spPr>
    </xdr:pic>
    <xdr:clientData/>
  </xdr:twoCellAnchor>
  <xdr:twoCellAnchor editAs="oneCell">
    <xdr:from>
      <xdr:col>3</xdr:col>
      <xdr:colOff>5380517</xdr:colOff>
      <xdr:row>22</xdr:row>
      <xdr:rowOff>92243</xdr:rowOff>
    </xdr:from>
    <xdr:to>
      <xdr:col>3</xdr:col>
      <xdr:colOff>12903362</xdr:colOff>
      <xdr:row>63</xdr:row>
      <xdr:rowOff>85964</xdr:rowOff>
    </xdr:to>
    <xdr:pic>
      <xdr:nvPicPr>
        <xdr:cNvPr id="3" name="Image 2">
          <a:extLst>
            <a:ext uri="{FF2B5EF4-FFF2-40B4-BE49-F238E27FC236}">
              <a16:creationId xmlns:a16="http://schemas.microsoft.com/office/drawing/2014/main" id="{5338BD90-7978-4B80-861E-5DCA2625B20D}"/>
            </a:ext>
          </a:extLst>
        </xdr:cNvPr>
        <xdr:cNvPicPr>
          <a:picLocks noChangeAspect="1"/>
        </xdr:cNvPicPr>
      </xdr:nvPicPr>
      <xdr:blipFill>
        <a:blip xmlns:r="http://schemas.openxmlformats.org/officeDocument/2006/relationships" r:embed="rId2"/>
        <a:stretch>
          <a:fillRect/>
        </a:stretch>
      </xdr:blipFill>
      <xdr:spPr>
        <a:xfrm>
          <a:off x="8214498" y="14085762"/>
          <a:ext cx="7520940" cy="72218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3</xdr:col>
      <xdr:colOff>5267325</xdr:colOff>
      <xdr:row>83</xdr:row>
      <xdr:rowOff>164937</xdr:rowOff>
    </xdr:to>
    <xdr:pic>
      <xdr:nvPicPr>
        <xdr:cNvPr id="2" name="Image 1">
          <a:extLst>
            <a:ext uri="{FF2B5EF4-FFF2-40B4-BE49-F238E27FC236}">
              <a16:creationId xmlns:a16="http://schemas.microsoft.com/office/drawing/2014/main" id="{333DB266-6FA0-4032-846A-EA8B43F531C8}"/>
            </a:ext>
          </a:extLst>
        </xdr:cNvPr>
        <xdr:cNvPicPr>
          <a:picLocks noChangeAspect="1"/>
        </xdr:cNvPicPr>
      </xdr:nvPicPr>
      <xdr:blipFill>
        <a:blip xmlns:r="http://schemas.openxmlformats.org/officeDocument/2006/relationships" r:embed="rId1"/>
        <a:stretch>
          <a:fillRect/>
        </a:stretch>
      </xdr:blipFill>
      <xdr:spPr>
        <a:xfrm>
          <a:off x="387645" y="15151395"/>
          <a:ext cx="7648575" cy="10974705"/>
        </a:xfrm>
        <a:prstGeom prst="rect">
          <a:avLst/>
        </a:prstGeom>
      </xdr:spPr>
    </xdr:pic>
    <xdr:clientData/>
  </xdr:twoCellAnchor>
  <xdr:twoCellAnchor editAs="oneCell">
    <xdr:from>
      <xdr:col>3</xdr:col>
      <xdr:colOff>5445192</xdr:colOff>
      <xdr:row>22</xdr:row>
      <xdr:rowOff>92243</xdr:rowOff>
    </xdr:from>
    <xdr:to>
      <xdr:col>3</xdr:col>
      <xdr:colOff>12966132</xdr:colOff>
      <xdr:row>63</xdr:row>
      <xdr:rowOff>52326</xdr:rowOff>
    </xdr:to>
    <xdr:pic>
      <xdr:nvPicPr>
        <xdr:cNvPr id="3" name="Image 2">
          <a:extLst>
            <a:ext uri="{FF2B5EF4-FFF2-40B4-BE49-F238E27FC236}">
              <a16:creationId xmlns:a16="http://schemas.microsoft.com/office/drawing/2014/main" id="{C81EF919-2B80-4D1A-932D-24B604B9C507}"/>
            </a:ext>
          </a:extLst>
        </xdr:cNvPr>
        <xdr:cNvPicPr>
          <a:picLocks noChangeAspect="1"/>
        </xdr:cNvPicPr>
      </xdr:nvPicPr>
      <xdr:blipFill>
        <a:blip xmlns:r="http://schemas.openxmlformats.org/officeDocument/2006/relationships" r:embed="rId2"/>
        <a:stretch>
          <a:fillRect/>
        </a:stretch>
      </xdr:blipFill>
      <xdr:spPr>
        <a:xfrm>
          <a:off x="8214087" y="15243638"/>
          <a:ext cx="7520940" cy="72218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3</xdr:col>
      <xdr:colOff>2459355</xdr:colOff>
      <xdr:row>81</xdr:row>
      <xdr:rowOff>114300</xdr:rowOff>
    </xdr:to>
    <xdr:pic>
      <xdr:nvPicPr>
        <xdr:cNvPr id="3" name="Image 2">
          <a:extLst>
            <a:ext uri="{FF2B5EF4-FFF2-40B4-BE49-F238E27FC236}">
              <a16:creationId xmlns:a16="http://schemas.microsoft.com/office/drawing/2014/main" id="{D4AC73B1-9F22-4A8D-8F1A-DA78AA6B4732}"/>
            </a:ext>
          </a:extLst>
        </xdr:cNvPr>
        <xdr:cNvPicPr>
          <a:picLocks noChangeAspect="1"/>
        </xdr:cNvPicPr>
      </xdr:nvPicPr>
      <xdr:blipFill>
        <a:blip xmlns:r="http://schemas.openxmlformats.org/officeDocument/2006/relationships" r:embed="rId1"/>
        <a:stretch>
          <a:fillRect/>
        </a:stretch>
      </xdr:blipFill>
      <xdr:spPr>
        <a:xfrm>
          <a:off x="390525" y="7248525"/>
          <a:ext cx="7658100" cy="10972800"/>
        </a:xfrm>
        <a:prstGeom prst="rect">
          <a:avLst/>
        </a:prstGeom>
      </xdr:spPr>
    </xdr:pic>
    <xdr:clientData/>
  </xdr:twoCellAnchor>
  <xdr:twoCellAnchor editAs="oneCell">
    <xdr:from>
      <xdr:col>3</xdr:col>
      <xdr:colOff>2171700</xdr:colOff>
      <xdr:row>20</xdr:row>
      <xdr:rowOff>142875</xdr:rowOff>
    </xdr:from>
    <xdr:to>
      <xdr:col>13</xdr:col>
      <xdr:colOff>321945</xdr:colOff>
      <xdr:row>60</xdr:row>
      <xdr:rowOff>129540</xdr:rowOff>
    </xdr:to>
    <xdr:pic>
      <xdr:nvPicPr>
        <xdr:cNvPr id="4" name="Image 3">
          <a:extLst>
            <a:ext uri="{FF2B5EF4-FFF2-40B4-BE49-F238E27FC236}">
              <a16:creationId xmlns:a16="http://schemas.microsoft.com/office/drawing/2014/main" id="{05DB674C-11E5-4E66-A810-E40C52F2B099}"/>
            </a:ext>
          </a:extLst>
        </xdr:cNvPr>
        <xdr:cNvPicPr>
          <a:picLocks noChangeAspect="1"/>
        </xdr:cNvPicPr>
      </xdr:nvPicPr>
      <xdr:blipFill>
        <a:blip xmlns:r="http://schemas.openxmlformats.org/officeDocument/2006/relationships" r:embed="rId2"/>
        <a:stretch>
          <a:fillRect/>
        </a:stretch>
      </xdr:blipFill>
      <xdr:spPr>
        <a:xfrm>
          <a:off x="8153400" y="7210425"/>
          <a:ext cx="7522845" cy="722566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22"/>
  <sheetViews>
    <sheetView tabSelected="1" topLeftCell="A18" zoomScale="95" zoomScaleNormal="95" workbookViewId="0">
      <selection activeCell="E7" sqref="E7"/>
    </sheetView>
  </sheetViews>
  <sheetFormatPr baseColWidth="10" defaultColWidth="11.44140625" defaultRowHeight="14.4" x14ac:dyDescent="0.3"/>
  <cols>
    <col min="1" max="1" width="5.6640625" style="3" customWidth="1"/>
    <col min="2" max="2" width="13.33203125" style="1" customWidth="1"/>
    <col min="3" max="3" width="21" style="1" customWidth="1"/>
    <col min="4" max="4" width="172.44140625" style="3" customWidth="1"/>
    <col min="5" max="5" width="32.33203125" style="2" customWidth="1"/>
    <col min="6" max="6" width="9"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s="25" customFormat="1" ht="46.8" x14ac:dyDescent="0.3">
      <c r="B2" s="23" t="s">
        <v>57</v>
      </c>
      <c r="C2" s="24" t="s">
        <v>8</v>
      </c>
      <c r="D2" s="23" t="s">
        <v>9</v>
      </c>
      <c r="E2" s="23" t="s">
        <v>10</v>
      </c>
      <c r="F2" s="23" t="s">
        <v>7</v>
      </c>
      <c r="H2" s="26" t="s">
        <v>6</v>
      </c>
      <c r="I2" s="26" t="s">
        <v>5</v>
      </c>
    </row>
    <row r="3" spans="2:12" s="27" customFormat="1" ht="30.75" customHeight="1" x14ac:dyDescent="0.3">
      <c r="B3" s="23">
        <v>20160452</v>
      </c>
      <c r="C3" s="24" t="s">
        <v>58</v>
      </c>
      <c r="D3" s="23" t="s">
        <v>59</v>
      </c>
      <c r="E3" s="23"/>
      <c r="F3" s="23">
        <v>2500233</v>
      </c>
    </row>
    <row r="4" spans="2:12" hidden="1" x14ac:dyDescent="0.3">
      <c r="H4" s="18"/>
      <c r="I4" s="19"/>
    </row>
    <row r="5" spans="2:12" hidden="1" x14ac:dyDescent="0.3"/>
    <row r="7" spans="2:12" s="2" customFormat="1" ht="47.4" thickBot="1" x14ac:dyDescent="0.35">
      <c r="B7" s="5" t="s">
        <v>1</v>
      </c>
      <c r="C7" s="5" t="s">
        <v>3</v>
      </c>
      <c r="D7" s="5" t="s">
        <v>56</v>
      </c>
      <c r="E7" s="22" t="s">
        <v>154</v>
      </c>
      <c r="F7" s="5" t="s">
        <v>2</v>
      </c>
      <c r="H7" s="2" t="s">
        <v>14</v>
      </c>
      <c r="I7" s="2" t="s">
        <v>13</v>
      </c>
      <c r="J7" s="2" t="s">
        <v>0</v>
      </c>
    </row>
    <row r="8" spans="2:12" s="4" customFormat="1" ht="129.6" x14ac:dyDescent="0.3">
      <c r="B8" s="43" t="s">
        <v>11</v>
      </c>
      <c r="C8" s="9" t="s">
        <v>62</v>
      </c>
      <c r="D8" s="10" t="s">
        <v>98</v>
      </c>
      <c r="E8" s="20" t="s">
        <v>111</v>
      </c>
      <c r="F8" s="8">
        <v>3</v>
      </c>
      <c r="H8" s="4">
        <v>1</v>
      </c>
      <c r="I8" s="4">
        <v>1</v>
      </c>
      <c r="J8" s="4" t="s">
        <v>17</v>
      </c>
      <c r="K8" s="4" t="s">
        <v>18</v>
      </c>
      <c r="L8" s="4" t="s">
        <v>19</v>
      </c>
    </row>
    <row r="9" spans="2:12" s="4" customFormat="1" ht="115.2" x14ac:dyDescent="0.3">
      <c r="B9" s="44"/>
      <c r="C9" s="13" t="s">
        <v>63</v>
      </c>
      <c r="D9" s="14" t="s">
        <v>97</v>
      </c>
      <c r="E9" s="21" t="s">
        <v>112</v>
      </c>
      <c r="F9" s="12">
        <v>6</v>
      </c>
      <c r="I9" s="4">
        <v>1</v>
      </c>
      <c r="J9" s="4" t="s">
        <v>20</v>
      </c>
      <c r="K9" s="4" t="s">
        <v>21</v>
      </c>
      <c r="L9" s="4" t="s">
        <v>22</v>
      </c>
    </row>
    <row r="10" spans="2:12" s="4" customFormat="1" ht="72" x14ac:dyDescent="0.3">
      <c r="B10" s="44"/>
      <c r="C10" s="13" t="s">
        <v>133</v>
      </c>
      <c r="D10" s="14" t="s">
        <v>99</v>
      </c>
      <c r="E10" s="21" t="s">
        <v>113</v>
      </c>
      <c r="F10" s="12">
        <v>3</v>
      </c>
      <c r="I10" s="4">
        <v>1</v>
      </c>
      <c r="J10" s="4" t="s">
        <v>23</v>
      </c>
      <c r="K10" s="4" t="s">
        <v>24</v>
      </c>
      <c r="L10" s="4" t="s">
        <v>25</v>
      </c>
    </row>
    <row r="11" spans="2:12" s="4" customFormat="1" ht="158.4" x14ac:dyDescent="0.3">
      <c r="B11" s="44"/>
      <c r="C11" s="13" t="s">
        <v>64</v>
      </c>
      <c r="D11" s="14" t="s">
        <v>100</v>
      </c>
      <c r="E11" s="21" t="s">
        <v>114</v>
      </c>
      <c r="F11" s="12">
        <v>6</v>
      </c>
      <c r="I11" s="4">
        <v>1</v>
      </c>
      <c r="J11" s="4" t="s">
        <v>26</v>
      </c>
      <c r="K11" s="4" t="s">
        <v>27</v>
      </c>
      <c r="L11" s="4" t="s">
        <v>28</v>
      </c>
    </row>
    <row r="12" spans="2:12" s="4" customFormat="1" ht="158.4" x14ac:dyDescent="0.3">
      <c r="B12" s="44"/>
      <c r="C12" s="13" t="s">
        <v>65</v>
      </c>
      <c r="D12" s="14" t="s">
        <v>101</v>
      </c>
      <c r="E12" s="21" t="s">
        <v>115</v>
      </c>
      <c r="F12" s="12">
        <v>3</v>
      </c>
      <c r="I12" s="4">
        <v>1</v>
      </c>
      <c r="J12" s="4" t="s">
        <v>29</v>
      </c>
      <c r="K12" s="4" t="s">
        <v>30</v>
      </c>
      <c r="L12" s="4" t="s">
        <v>31</v>
      </c>
    </row>
    <row r="13" spans="2:12" s="4" customFormat="1" ht="201.6" x14ac:dyDescent="0.3">
      <c r="B13" s="44"/>
      <c r="C13" s="13" t="s">
        <v>66</v>
      </c>
      <c r="D13" s="14" t="s">
        <v>102</v>
      </c>
      <c r="E13" s="21" t="s">
        <v>116</v>
      </c>
      <c r="F13" s="12">
        <v>3</v>
      </c>
      <c r="I13" s="4">
        <v>1</v>
      </c>
      <c r="J13" s="4" t="s">
        <v>32</v>
      </c>
      <c r="K13" s="4" t="s">
        <v>33</v>
      </c>
      <c r="L13" s="4" t="s">
        <v>34</v>
      </c>
    </row>
    <row r="14" spans="2:12" s="4" customFormat="1" ht="100.8" x14ac:dyDescent="0.3">
      <c r="B14" s="44"/>
      <c r="C14" s="13" t="s">
        <v>134</v>
      </c>
      <c r="D14" s="14" t="s">
        <v>103</v>
      </c>
      <c r="E14" s="21" t="s">
        <v>117</v>
      </c>
      <c r="F14" s="12">
        <v>3</v>
      </c>
      <c r="I14" s="4">
        <v>1</v>
      </c>
      <c r="J14" s="4" t="s">
        <v>35</v>
      </c>
      <c r="K14" s="4" t="s">
        <v>36</v>
      </c>
      <c r="L14" s="4" t="s">
        <v>37</v>
      </c>
    </row>
    <row r="15" spans="2:12" s="4" customFormat="1" ht="49.5" customHeight="1" x14ac:dyDescent="0.3">
      <c r="B15" s="44"/>
      <c r="C15" s="13" t="s">
        <v>67</v>
      </c>
      <c r="D15" s="14" t="s">
        <v>91</v>
      </c>
      <c r="E15" s="21" t="s">
        <v>118</v>
      </c>
      <c r="F15" s="12">
        <v>3</v>
      </c>
      <c r="I15" s="4">
        <v>1</v>
      </c>
      <c r="J15" s="4" t="s">
        <v>38</v>
      </c>
      <c r="K15" s="4" t="s">
        <v>39</v>
      </c>
      <c r="L15" s="4" t="s">
        <v>40</v>
      </c>
    </row>
    <row r="16" spans="2:12" s="4" customFormat="1" ht="30" customHeight="1" x14ac:dyDescent="0.3">
      <c r="B16" s="44"/>
      <c r="C16" s="13"/>
      <c r="D16" s="14"/>
      <c r="E16" s="21"/>
      <c r="F16" s="12"/>
      <c r="I16" s="4">
        <v>1</v>
      </c>
      <c r="J16" s="4" t="s">
        <v>41</v>
      </c>
      <c r="K16" s="4" t="s">
        <v>42</v>
      </c>
      <c r="L16" s="4" t="s">
        <v>43</v>
      </c>
    </row>
    <row r="17" spans="2:12" s="4" customFormat="1" ht="30" customHeight="1" thickBot="1" x14ac:dyDescent="0.35">
      <c r="B17" s="45"/>
      <c r="C17" s="16"/>
      <c r="D17" s="49"/>
      <c r="E17" s="50"/>
      <c r="F17" s="6">
        <v>30</v>
      </c>
      <c r="H17" s="4" t="s">
        <v>15</v>
      </c>
    </row>
    <row r="18" spans="2:12" s="4" customFormat="1" ht="144" x14ac:dyDescent="0.3">
      <c r="B18" s="46" t="s">
        <v>12</v>
      </c>
      <c r="C18" s="9" t="s">
        <v>68</v>
      </c>
      <c r="D18" s="10" t="s">
        <v>104</v>
      </c>
      <c r="E18" s="20" t="s">
        <v>119</v>
      </c>
      <c r="F18" s="8">
        <v>3</v>
      </c>
      <c r="H18" s="4">
        <v>2</v>
      </c>
      <c r="I18" s="4">
        <v>2</v>
      </c>
      <c r="J18" s="4" t="s">
        <v>44</v>
      </c>
      <c r="K18" s="4" t="s">
        <v>45</v>
      </c>
      <c r="L18" s="4" t="s">
        <v>46</v>
      </c>
    </row>
    <row r="19" spans="2:12" s="4" customFormat="1" ht="30" customHeight="1" x14ac:dyDescent="0.3">
      <c r="B19" s="47"/>
      <c r="C19" s="13" t="s">
        <v>69</v>
      </c>
      <c r="D19" s="53" t="s">
        <v>128</v>
      </c>
      <c r="E19" s="54"/>
      <c r="F19" s="12">
        <v>27</v>
      </c>
      <c r="I19" s="4">
        <v>2</v>
      </c>
      <c r="J19" s="4" t="s">
        <v>47</v>
      </c>
      <c r="K19" s="4" t="s">
        <v>48</v>
      </c>
      <c r="L19" s="4" t="s">
        <v>49</v>
      </c>
    </row>
    <row r="20" spans="2:12" s="4" customFormat="1" ht="30" customHeight="1" x14ac:dyDescent="0.3">
      <c r="B20" s="47"/>
      <c r="C20" s="13"/>
      <c r="D20" s="14"/>
      <c r="E20" s="21"/>
      <c r="F20" s="12"/>
      <c r="I20" s="4">
        <v>2</v>
      </c>
      <c r="J20" s="4" t="s">
        <v>50</v>
      </c>
      <c r="K20" s="4" t="s">
        <v>51</v>
      </c>
      <c r="L20" s="4" t="s">
        <v>52</v>
      </c>
    </row>
    <row r="21" spans="2:12" s="4" customFormat="1" ht="30" customHeight="1" thickBot="1" x14ac:dyDescent="0.35">
      <c r="B21" s="48"/>
      <c r="C21" s="17"/>
      <c r="D21" s="51"/>
      <c r="E21" s="52"/>
      <c r="F21" s="6">
        <v>30</v>
      </c>
      <c r="H21" s="4" t="s">
        <v>16</v>
      </c>
    </row>
    <row r="22" spans="2:12" ht="30" customHeight="1" x14ac:dyDescent="0.3">
      <c r="B22" s="41" t="s">
        <v>4</v>
      </c>
      <c r="C22" s="41"/>
      <c r="D22" s="42"/>
      <c r="E22" s="42"/>
      <c r="F22" s="7">
        <f>F21+F17</f>
        <v>60</v>
      </c>
    </row>
  </sheetData>
  <mergeCells count="7">
    <mergeCell ref="B22:C22"/>
    <mergeCell ref="D22:E22"/>
    <mergeCell ref="B8:B17"/>
    <mergeCell ref="B18:B21"/>
    <mergeCell ref="D17:E17"/>
    <mergeCell ref="D21:E21"/>
    <mergeCell ref="D19:E19"/>
  </mergeCells>
  <pageMargins left="0.25" right="0.25" top="0.75" bottom="0.75" header="0.3" footer="0.3"/>
  <pageSetup paperSize="9" scale="59"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62A77-4D5C-4E6A-A68C-656B135BC084}">
  <sheetPr codeName="Feuil2">
    <pageSetUpPr fitToPage="1"/>
  </sheetPr>
  <dimension ref="B1:L20"/>
  <sheetViews>
    <sheetView topLeftCell="A15" zoomScale="81" zoomScaleNormal="62" workbookViewId="0">
      <selection activeCell="B23" sqref="B23"/>
    </sheetView>
  </sheetViews>
  <sheetFormatPr baseColWidth="10" defaultColWidth="11.44140625" defaultRowHeight="14.4" x14ac:dyDescent="0.3"/>
  <cols>
    <col min="1" max="1" width="5.6640625" style="3" customWidth="1"/>
    <col min="2" max="2" width="14" style="1" customWidth="1"/>
    <col min="3" max="3" width="21.6640625" style="1" customWidth="1"/>
    <col min="4" max="4" width="215.33203125" style="3" customWidth="1"/>
    <col min="5" max="5" width="32" style="3" customWidth="1"/>
    <col min="6" max="6" width="11.44140625"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s="30" customFormat="1" ht="31.2" x14ac:dyDescent="0.3">
      <c r="B2" s="23" t="s">
        <v>57</v>
      </c>
      <c r="C2" s="29" t="s">
        <v>8</v>
      </c>
      <c r="D2" s="28" t="s">
        <v>9</v>
      </c>
      <c r="E2" s="28" t="s">
        <v>10</v>
      </c>
      <c r="F2" s="28" t="s">
        <v>7</v>
      </c>
      <c r="H2" s="31" t="s">
        <v>6</v>
      </c>
      <c r="I2" s="31" t="s">
        <v>5</v>
      </c>
    </row>
    <row r="3" spans="2:12" s="30" customFormat="1" ht="30.75" customHeight="1" x14ac:dyDescent="0.3">
      <c r="B3" s="23">
        <v>20160452</v>
      </c>
      <c r="C3" s="24" t="s">
        <v>58</v>
      </c>
      <c r="D3" s="23" t="s">
        <v>59</v>
      </c>
      <c r="E3" s="23" t="s">
        <v>60</v>
      </c>
      <c r="F3" s="23">
        <v>2500233</v>
      </c>
    </row>
    <row r="4" spans="2:12" hidden="1" x14ac:dyDescent="0.3">
      <c r="H4" s="18"/>
      <c r="I4" s="19"/>
    </row>
    <row r="5" spans="2:12" hidden="1" x14ac:dyDescent="0.3"/>
    <row r="7" spans="2:12" s="2" customFormat="1" ht="33" customHeight="1" thickBot="1" x14ac:dyDescent="0.35">
      <c r="B7" s="5" t="s">
        <v>1</v>
      </c>
      <c r="C7" s="5" t="s">
        <v>3</v>
      </c>
      <c r="D7" s="5" t="s">
        <v>56</v>
      </c>
      <c r="E7" s="22" t="s">
        <v>131</v>
      </c>
      <c r="F7" s="5" t="s">
        <v>2</v>
      </c>
      <c r="H7" s="2" t="s">
        <v>14</v>
      </c>
      <c r="I7" s="2" t="s">
        <v>13</v>
      </c>
      <c r="J7" s="2" t="s">
        <v>0</v>
      </c>
    </row>
    <row r="8" spans="2:12" s="4" customFormat="1" ht="158.4" x14ac:dyDescent="0.3">
      <c r="B8" s="43" t="s">
        <v>11</v>
      </c>
      <c r="C8" s="9" t="s">
        <v>70</v>
      </c>
      <c r="D8" s="10" t="s">
        <v>105</v>
      </c>
      <c r="E8" s="11" t="s">
        <v>127</v>
      </c>
      <c r="F8" s="8">
        <v>3</v>
      </c>
      <c r="H8" s="4">
        <v>1</v>
      </c>
      <c r="I8" s="4">
        <v>1</v>
      </c>
      <c r="J8" s="4" t="s">
        <v>17</v>
      </c>
      <c r="K8" s="4" t="s">
        <v>18</v>
      </c>
      <c r="L8" s="4" t="s">
        <v>19</v>
      </c>
    </row>
    <row r="9" spans="2:12" s="4" customFormat="1" ht="167.25" customHeight="1" x14ac:dyDescent="0.3">
      <c r="B9" s="44"/>
      <c r="C9" s="13" t="s">
        <v>71</v>
      </c>
      <c r="D9" s="14" t="s">
        <v>96</v>
      </c>
      <c r="E9" s="15" t="s">
        <v>126</v>
      </c>
      <c r="F9" s="12">
        <v>3</v>
      </c>
      <c r="I9" s="4">
        <v>1</v>
      </c>
      <c r="J9" s="4" t="s">
        <v>20</v>
      </c>
      <c r="K9" s="4" t="s">
        <v>21</v>
      </c>
      <c r="L9" s="4" t="s">
        <v>22</v>
      </c>
    </row>
    <row r="10" spans="2:12" s="4" customFormat="1" ht="115.2" x14ac:dyDescent="0.3">
      <c r="B10" s="44"/>
      <c r="C10" s="13" t="s">
        <v>72</v>
      </c>
      <c r="D10" s="14" t="s">
        <v>106</v>
      </c>
      <c r="E10" s="15" t="s">
        <v>121</v>
      </c>
      <c r="F10" s="12">
        <v>3</v>
      </c>
      <c r="I10" s="4">
        <v>1</v>
      </c>
      <c r="J10" s="4" t="s">
        <v>23</v>
      </c>
      <c r="K10" s="4" t="s">
        <v>24</v>
      </c>
      <c r="L10" s="4" t="s">
        <v>25</v>
      </c>
    </row>
    <row r="11" spans="2:12" s="4" customFormat="1" ht="57.6" x14ac:dyDescent="0.3">
      <c r="B11" s="44"/>
      <c r="C11" s="13" t="s">
        <v>73</v>
      </c>
      <c r="D11" s="14" t="s">
        <v>139</v>
      </c>
      <c r="E11" s="39" t="s">
        <v>140</v>
      </c>
      <c r="F11" s="12">
        <v>3</v>
      </c>
      <c r="I11" s="4">
        <v>1</v>
      </c>
      <c r="J11" s="4" t="s">
        <v>26</v>
      </c>
      <c r="K11" s="4" t="s">
        <v>27</v>
      </c>
      <c r="L11" s="4" t="s">
        <v>28</v>
      </c>
    </row>
    <row r="12" spans="2:12" s="4" customFormat="1" ht="144" x14ac:dyDescent="0.3">
      <c r="B12" s="44"/>
      <c r="C12" s="13" t="s">
        <v>74</v>
      </c>
      <c r="D12" s="14" t="s">
        <v>109</v>
      </c>
      <c r="E12" s="15" t="s">
        <v>122</v>
      </c>
      <c r="F12" s="12">
        <v>9</v>
      </c>
      <c r="I12" s="4">
        <v>1</v>
      </c>
      <c r="J12" s="4" t="s">
        <v>29</v>
      </c>
      <c r="K12" s="4" t="s">
        <v>30</v>
      </c>
      <c r="L12" s="4" t="s">
        <v>31</v>
      </c>
    </row>
    <row r="13" spans="2:12" s="4" customFormat="1" ht="100.8" x14ac:dyDescent="0.3">
      <c r="B13" s="44"/>
      <c r="C13" s="13" t="s">
        <v>135</v>
      </c>
      <c r="D13" s="14" t="s">
        <v>107</v>
      </c>
      <c r="E13" s="15" t="s">
        <v>123</v>
      </c>
      <c r="F13" s="12">
        <v>9</v>
      </c>
      <c r="I13" s="4">
        <v>1</v>
      </c>
      <c r="J13" s="4" t="s">
        <v>32</v>
      </c>
      <c r="K13" s="4" t="s">
        <v>33</v>
      </c>
      <c r="L13" s="4" t="s">
        <v>34</v>
      </c>
    </row>
    <row r="14" spans="2:12" s="4" customFormat="1" ht="30" customHeight="1" x14ac:dyDescent="0.3">
      <c r="B14" s="44"/>
      <c r="C14" s="13"/>
      <c r="D14" s="14"/>
      <c r="E14" s="15"/>
      <c r="F14" s="12"/>
      <c r="I14" s="4">
        <v>1</v>
      </c>
      <c r="J14" s="4" t="s">
        <v>35</v>
      </c>
      <c r="K14" s="4" t="s">
        <v>36</v>
      </c>
      <c r="L14" s="4" t="s">
        <v>37</v>
      </c>
    </row>
    <row r="15" spans="2:12" s="4" customFormat="1" ht="30" customHeight="1" thickBot="1" x14ac:dyDescent="0.35">
      <c r="B15" s="45"/>
      <c r="C15" s="16"/>
      <c r="D15" s="49"/>
      <c r="E15" s="50"/>
      <c r="F15" s="6">
        <v>30</v>
      </c>
      <c r="H15" s="4" t="s">
        <v>15</v>
      </c>
    </row>
    <row r="16" spans="2:12" s="4" customFormat="1" ht="30" customHeight="1" x14ac:dyDescent="0.3">
      <c r="B16" s="46" t="s">
        <v>12</v>
      </c>
      <c r="C16" s="9" t="s">
        <v>75</v>
      </c>
      <c r="D16" s="55" t="s">
        <v>129</v>
      </c>
      <c r="E16" s="56"/>
      <c r="F16" s="8">
        <v>3</v>
      </c>
      <c r="H16" s="4">
        <v>2</v>
      </c>
      <c r="I16" s="4">
        <v>2</v>
      </c>
      <c r="J16" s="4" t="s">
        <v>44</v>
      </c>
      <c r="K16" s="4" t="s">
        <v>45</v>
      </c>
      <c r="L16" s="4" t="s">
        <v>46</v>
      </c>
    </row>
    <row r="17" spans="2:12" s="4" customFormat="1" ht="30" customHeight="1" x14ac:dyDescent="0.3">
      <c r="B17" s="47"/>
      <c r="C17" s="13" t="s">
        <v>76</v>
      </c>
      <c r="D17" s="57"/>
      <c r="E17" s="58"/>
      <c r="F17" s="12">
        <v>27</v>
      </c>
      <c r="I17" s="4">
        <v>2</v>
      </c>
      <c r="J17" s="4" t="s">
        <v>47</v>
      </c>
      <c r="K17" s="4" t="s">
        <v>48</v>
      </c>
      <c r="L17" s="4" t="s">
        <v>49</v>
      </c>
    </row>
    <row r="18" spans="2:12" s="4" customFormat="1" ht="30" customHeight="1" x14ac:dyDescent="0.3">
      <c r="B18" s="47"/>
      <c r="C18" s="13"/>
      <c r="D18" s="14"/>
      <c r="E18" s="15"/>
      <c r="F18" s="12"/>
      <c r="I18" s="4">
        <v>2</v>
      </c>
      <c r="J18" s="4" t="s">
        <v>50</v>
      </c>
      <c r="K18" s="4" t="s">
        <v>51</v>
      </c>
      <c r="L18" s="4" t="s">
        <v>52</v>
      </c>
    </row>
    <row r="19" spans="2:12" s="4" customFormat="1" ht="30" customHeight="1" thickBot="1" x14ac:dyDescent="0.35">
      <c r="B19" s="48"/>
      <c r="C19" s="17"/>
      <c r="D19" s="51"/>
      <c r="E19" s="52"/>
      <c r="F19" s="6">
        <v>30</v>
      </c>
      <c r="H19" s="4" t="s">
        <v>16</v>
      </c>
    </row>
    <row r="20" spans="2:12" ht="30" customHeight="1" x14ac:dyDescent="0.3">
      <c r="B20" s="41" t="s">
        <v>4</v>
      </c>
      <c r="C20" s="41"/>
      <c r="D20" s="42"/>
      <c r="E20" s="42"/>
      <c r="F20" s="7">
        <f>F19+F15</f>
        <v>60</v>
      </c>
    </row>
  </sheetData>
  <mergeCells count="7">
    <mergeCell ref="B8:B15"/>
    <mergeCell ref="D15:E15"/>
    <mergeCell ref="B16:B19"/>
    <mergeCell ref="D19:E19"/>
    <mergeCell ref="B20:C20"/>
    <mergeCell ref="D20:E20"/>
    <mergeCell ref="D16:E17"/>
  </mergeCells>
  <pageMargins left="0.25" right="0.25" top="0.75" bottom="0.75" header="0.3" footer="0.3"/>
  <pageSetup paperSize="9" scale="59"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3C18C-AFAA-41A7-9744-27E68FF7F613}">
  <sheetPr codeName="Feuil3">
    <pageSetUpPr fitToPage="1"/>
  </sheetPr>
  <dimension ref="B1:L20"/>
  <sheetViews>
    <sheetView topLeftCell="A15" zoomScale="86" zoomScaleNormal="86" workbookViewId="0">
      <selection activeCell="B23" sqref="B23"/>
    </sheetView>
  </sheetViews>
  <sheetFormatPr baseColWidth="10" defaultColWidth="11.44140625" defaultRowHeight="14.4" x14ac:dyDescent="0.3"/>
  <cols>
    <col min="1" max="1" width="5.6640625" style="3" customWidth="1"/>
    <col min="2" max="2" width="13.44140625" style="1" customWidth="1"/>
    <col min="3" max="3" width="21.44140625" style="1" customWidth="1"/>
    <col min="4" max="4" width="216.44140625" style="3" customWidth="1"/>
    <col min="5" max="5" width="33.109375" style="3" customWidth="1"/>
    <col min="6" max="6" width="10"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s="30" customFormat="1" ht="31.2" x14ac:dyDescent="0.3">
      <c r="B2" s="23" t="s">
        <v>57</v>
      </c>
      <c r="C2" s="29" t="s">
        <v>8</v>
      </c>
      <c r="D2" s="28" t="s">
        <v>9</v>
      </c>
      <c r="E2" s="28" t="s">
        <v>10</v>
      </c>
      <c r="F2" s="28" t="s">
        <v>7</v>
      </c>
      <c r="H2" s="31" t="s">
        <v>6</v>
      </c>
      <c r="I2" s="31" t="s">
        <v>5</v>
      </c>
    </row>
    <row r="3" spans="2:12" s="30" customFormat="1" ht="30.75" customHeight="1" x14ac:dyDescent="0.3">
      <c r="B3" s="23">
        <v>20160452</v>
      </c>
      <c r="C3" s="24" t="s">
        <v>58</v>
      </c>
      <c r="D3" s="23" t="s">
        <v>59</v>
      </c>
      <c r="E3" s="23" t="s">
        <v>95</v>
      </c>
      <c r="F3" s="23">
        <v>2500233</v>
      </c>
    </row>
    <row r="4" spans="2:12" hidden="1" x14ac:dyDescent="0.3">
      <c r="H4" s="18"/>
      <c r="I4" s="19"/>
    </row>
    <row r="5" spans="2:12" hidden="1" x14ac:dyDescent="0.3"/>
    <row r="7" spans="2:12" s="2" customFormat="1" ht="33" customHeight="1" thickBot="1" x14ac:dyDescent="0.35">
      <c r="B7" s="5" t="s">
        <v>1</v>
      </c>
      <c r="C7" s="5" t="s">
        <v>3</v>
      </c>
      <c r="D7" s="5" t="s">
        <v>56</v>
      </c>
      <c r="E7" s="22" t="s">
        <v>131</v>
      </c>
      <c r="F7" s="5" t="s">
        <v>2</v>
      </c>
      <c r="H7" s="2" t="s">
        <v>14</v>
      </c>
      <c r="I7" s="2" t="s">
        <v>13</v>
      </c>
      <c r="J7" s="2" t="s">
        <v>0</v>
      </c>
    </row>
    <row r="8" spans="2:12" s="4" customFormat="1" ht="158.4" x14ac:dyDescent="0.3">
      <c r="B8" s="43" t="s">
        <v>11</v>
      </c>
      <c r="C8" s="9" t="s">
        <v>70</v>
      </c>
      <c r="D8" s="10" t="s">
        <v>105</v>
      </c>
      <c r="E8" s="11" t="s">
        <v>120</v>
      </c>
      <c r="F8" s="8">
        <v>3</v>
      </c>
      <c r="H8" s="4">
        <v>1</v>
      </c>
      <c r="I8" s="4">
        <v>1</v>
      </c>
      <c r="J8" s="4" t="s">
        <v>17</v>
      </c>
      <c r="K8" s="4" t="s">
        <v>18</v>
      </c>
      <c r="L8" s="4" t="s">
        <v>19</v>
      </c>
    </row>
    <row r="9" spans="2:12" s="4" customFormat="1" ht="115.2" x14ac:dyDescent="0.3">
      <c r="B9" s="44"/>
      <c r="C9" s="13" t="s">
        <v>71</v>
      </c>
      <c r="D9" s="14" t="s">
        <v>96</v>
      </c>
      <c r="E9" s="15" t="s">
        <v>126</v>
      </c>
      <c r="F9" s="12">
        <v>3</v>
      </c>
      <c r="I9" s="4">
        <v>1</v>
      </c>
      <c r="J9" s="4" t="s">
        <v>20</v>
      </c>
      <c r="K9" s="4" t="s">
        <v>21</v>
      </c>
      <c r="L9" s="4" t="s">
        <v>22</v>
      </c>
    </row>
    <row r="10" spans="2:12" s="4" customFormat="1" ht="115.2" x14ac:dyDescent="0.3">
      <c r="B10" s="44"/>
      <c r="C10" s="13" t="s">
        <v>72</v>
      </c>
      <c r="D10" s="14" t="s">
        <v>106</v>
      </c>
      <c r="E10" s="15" t="s">
        <v>121</v>
      </c>
      <c r="F10" s="12">
        <v>3</v>
      </c>
      <c r="I10" s="4">
        <v>1</v>
      </c>
      <c r="J10" s="4" t="s">
        <v>23</v>
      </c>
      <c r="K10" s="4" t="s">
        <v>24</v>
      </c>
      <c r="L10" s="4" t="s">
        <v>25</v>
      </c>
    </row>
    <row r="11" spans="2:12" s="4" customFormat="1" ht="57.6" x14ac:dyDescent="0.3">
      <c r="B11" s="44"/>
      <c r="C11" s="13" t="s">
        <v>73</v>
      </c>
      <c r="D11" s="14" t="s">
        <v>139</v>
      </c>
      <c r="E11" s="38" t="s">
        <v>140</v>
      </c>
      <c r="F11" s="12">
        <v>3</v>
      </c>
      <c r="I11" s="4">
        <v>1</v>
      </c>
      <c r="J11" s="4" t="s">
        <v>26</v>
      </c>
      <c r="K11" s="4" t="s">
        <v>27</v>
      </c>
      <c r="L11" s="4" t="s">
        <v>28</v>
      </c>
    </row>
    <row r="12" spans="2:12" s="4" customFormat="1" ht="201.6" x14ac:dyDescent="0.3">
      <c r="B12" s="44"/>
      <c r="C12" s="13" t="s">
        <v>77</v>
      </c>
      <c r="D12" s="14" t="s">
        <v>108</v>
      </c>
      <c r="E12" s="15" t="s">
        <v>124</v>
      </c>
      <c r="F12" s="12">
        <v>9</v>
      </c>
      <c r="I12" s="4">
        <v>1</v>
      </c>
      <c r="J12" s="4" t="s">
        <v>29</v>
      </c>
      <c r="K12" s="4" t="s">
        <v>30</v>
      </c>
      <c r="L12" s="4" t="s">
        <v>31</v>
      </c>
    </row>
    <row r="13" spans="2:12" s="4" customFormat="1" ht="187.2" x14ac:dyDescent="0.3">
      <c r="B13" s="44"/>
      <c r="C13" s="13" t="s">
        <v>78</v>
      </c>
      <c r="D13" s="14" t="s">
        <v>110</v>
      </c>
      <c r="E13" s="15" t="s">
        <v>125</v>
      </c>
      <c r="F13" s="12">
        <v>9</v>
      </c>
      <c r="I13" s="4">
        <v>1</v>
      </c>
      <c r="J13" s="4" t="s">
        <v>32</v>
      </c>
      <c r="K13" s="4" t="s">
        <v>33</v>
      </c>
      <c r="L13" s="4" t="s">
        <v>34</v>
      </c>
    </row>
    <row r="14" spans="2:12" s="4" customFormat="1" ht="30" customHeight="1" x14ac:dyDescent="0.3">
      <c r="B14" s="44"/>
      <c r="C14" s="13"/>
      <c r="D14" s="14"/>
      <c r="E14" s="15"/>
      <c r="F14" s="12"/>
      <c r="I14" s="4">
        <v>1</v>
      </c>
      <c r="J14" s="4" t="s">
        <v>35</v>
      </c>
      <c r="K14" s="4" t="s">
        <v>36</v>
      </c>
      <c r="L14" s="4" t="s">
        <v>37</v>
      </c>
    </row>
    <row r="15" spans="2:12" s="4" customFormat="1" ht="30" customHeight="1" thickBot="1" x14ac:dyDescent="0.35">
      <c r="B15" s="45"/>
      <c r="C15" s="16"/>
      <c r="D15" s="49"/>
      <c r="E15" s="50"/>
      <c r="F15" s="6">
        <v>30</v>
      </c>
      <c r="H15" s="4" t="s">
        <v>15</v>
      </c>
    </row>
    <row r="16" spans="2:12" s="4" customFormat="1" ht="30" customHeight="1" x14ac:dyDescent="0.3">
      <c r="B16" s="46" t="s">
        <v>12</v>
      </c>
      <c r="C16" s="9" t="s">
        <v>75</v>
      </c>
      <c r="D16" s="55" t="s">
        <v>129</v>
      </c>
      <c r="E16" s="56"/>
      <c r="F16" s="8">
        <v>3</v>
      </c>
      <c r="H16" s="4">
        <v>2</v>
      </c>
      <c r="I16" s="4">
        <v>2</v>
      </c>
      <c r="J16" s="4" t="s">
        <v>44</v>
      </c>
      <c r="K16" s="4" t="s">
        <v>45</v>
      </c>
      <c r="L16" s="4" t="s">
        <v>46</v>
      </c>
    </row>
    <row r="17" spans="2:12" s="4" customFormat="1" ht="30" customHeight="1" x14ac:dyDescent="0.3">
      <c r="B17" s="47"/>
      <c r="C17" s="13" t="s">
        <v>76</v>
      </c>
      <c r="D17" s="57"/>
      <c r="E17" s="58"/>
      <c r="F17" s="12">
        <v>27</v>
      </c>
      <c r="I17" s="4">
        <v>2</v>
      </c>
      <c r="J17" s="4" t="s">
        <v>47</v>
      </c>
      <c r="K17" s="4" t="s">
        <v>48</v>
      </c>
      <c r="L17" s="4" t="s">
        <v>49</v>
      </c>
    </row>
    <row r="18" spans="2:12" s="4" customFormat="1" ht="30" customHeight="1" x14ac:dyDescent="0.3">
      <c r="B18" s="47"/>
      <c r="C18" s="13"/>
      <c r="D18" s="14"/>
      <c r="E18" s="15"/>
      <c r="F18" s="12"/>
      <c r="I18" s="4">
        <v>2</v>
      </c>
      <c r="J18" s="4" t="s">
        <v>50</v>
      </c>
      <c r="K18" s="4" t="s">
        <v>51</v>
      </c>
      <c r="L18" s="4" t="s">
        <v>52</v>
      </c>
    </row>
    <row r="19" spans="2:12" s="4" customFormat="1" ht="30" customHeight="1" thickBot="1" x14ac:dyDescent="0.35">
      <c r="B19" s="48"/>
      <c r="C19" s="17"/>
      <c r="D19" s="51"/>
      <c r="E19" s="52"/>
      <c r="F19" s="6">
        <v>30</v>
      </c>
      <c r="H19" s="4" t="s">
        <v>16</v>
      </c>
    </row>
    <row r="20" spans="2:12" ht="30" customHeight="1" x14ac:dyDescent="0.3">
      <c r="B20" s="41" t="s">
        <v>4</v>
      </c>
      <c r="C20" s="41"/>
      <c r="D20" s="42"/>
      <c r="E20" s="42"/>
      <c r="F20" s="7">
        <f>F19+F15</f>
        <v>60</v>
      </c>
    </row>
  </sheetData>
  <mergeCells count="7">
    <mergeCell ref="B8:B15"/>
    <mergeCell ref="D15:E15"/>
    <mergeCell ref="B16:B19"/>
    <mergeCell ref="D19:E19"/>
    <mergeCell ref="B20:C20"/>
    <mergeCell ref="D20:E20"/>
    <mergeCell ref="D16:E17"/>
  </mergeCells>
  <pageMargins left="0.25" right="0.25" top="0.75" bottom="0.75" header="0.3" footer="0.3"/>
  <pageSetup paperSize="9" scale="59"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E7C35-29FF-4C80-AD88-0B9610B6F05B}">
  <sheetPr codeName="Feuil4">
    <pageSetUpPr fitToPage="1"/>
  </sheetPr>
  <dimension ref="B1:L20"/>
  <sheetViews>
    <sheetView workbookViewId="0">
      <selection activeCell="P21" sqref="P21"/>
    </sheetView>
  </sheetViews>
  <sheetFormatPr baseColWidth="10" defaultColWidth="11.44140625" defaultRowHeight="14.4" x14ac:dyDescent="0.3"/>
  <cols>
    <col min="1" max="1" width="5.6640625" style="3" customWidth="1"/>
    <col min="2" max="2" width="14" style="1" customWidth="1"/>
    <col min="3" max="3" width="61.6640625" style="1" customWidth="1"/>
    <col min="4" max="4" width="59.44140625" style="3" customWidth="1"/>
    <col min="5" max="5" width="42.109375"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s="27" customFormat="1" ht="31.2" x14ac:dyDescent="0.3">
      <c r="B2" s="23" t="s">
        <v>57</v>
      </c>
      <c r="C2" s="24" t="s">
        <v>8</v>
      </c>
      <c r="D2" s="23" t="s">
        <v>9</v>
      </c>
      <c r="E2" s="23" t="s">
        <v>10</v>
      </c>
      <c r="F2" s="23" t="s">
        <v>7</v>
      </c>
      <c r="H2" s="37" t="s">
        <v>6</v>
      </c>
      <c r="I2" s="37" t="s">
        <v>5</v>
      </c>
    </row>
    <row r="3" spans="2:12" s="27" customFormat="1" ht="30.75" customHeight="1" x14ac:dyDescent="0.3">
      <c r="B3" s="23">
        <v>20160452</v>
      </c>
      <c r="C3" s="24" t="s">
        <v>58</v>
      </c>
      <c r="D3" s="23" t="s">
        <v>59</v>
      </c>
      <c r="E3" s="23" t="s">
        <v>61</v>
      </c>
      <c r="F3" s="23">
        <v>2500233</v>
      </c>
    </row>
    <row r="4" spans="2:12" hidden="1" x14ac:dyDescent="0.3">
      <c r="H4" s="18"/>
      <c r="I4" s="19"/>
    </row>
    <row r="5" spans="2:12" hidden="1" x14ac:dyDescent="0.3"/>
    <row r="7" spans="2:12" s="34" customFormat="1" ht="33" customHeight="1" thickBot="1" x14ac:dyDescent="0.35">
      <c r="B7" s="5" t="s">
        <v>1</v>
      </c>
      <c r="C7" s="5" t="s">
        <v>3</v>
      </c>
      <c r="D7" s="5" t="s">
        <v>56</v>
      </c>
      <c r="E7" s="22" t="s">
        <v>132</v>
      </c>
      <c r="F7" s="5" t="s">
        <v>2</v>
      </c>
      <c r="H7" s="34" t="s">
        <v>14</v>
      </c>
      <c r="I7" s="34" t="s">
        <v>13</v>
      </c>
      <c r="J7" s="34" t="s">
        <v>0</v>
      </c>
    </row>
    <row r="8" spans="2:12" s="4" customFormat="1" ht="108" x14ac:dyDescent="0.3">
      <c r="B8" s="43" t="s">
        <v>11</v>
      </c>
      <c r="C8" s="9" t="s">
        <v>79</v>
      </c>
      <c r="D8" s="64" t="s">
        <v>146</v>
      </c>
      <c r="E8" s="20" t="s">
        <v>112</v>
      </c>
      <c r="F8" s="8">
        <v>3</v>
      </c>
      <c r="H8" s="4">
        <v>1</v>
      </c>
      <c r="I8" s="4">
        <v>1</v>
      </c>
      <c r="J8" s="4" t="s">
        <v>17</v>
      </c>
      <c r="K8" s="4" t="s">
        <v>18</v>
      </c>
      <c r="L8" s="4" t="s">
        <v>19</v>
      </c>
    </row>
    <row r="9" spans="2:12" s="4" customFormat="1" ht="108" x14ac:dyDescent="0.3">
      <c r="B9" s="44"/>
      <c r="C9" s="13" t="s">
        <v>80</v>
      </c>
      <c r="D9" s="65" t="s">
        <v>147</v>
      </c>
      <c r="E9" s="21" t="s">
        <v>142</v>
      </c>
      <c r="F9" s="12">
        <v>3</v>
      </c>
      <c r="I9" s="4">
        <v>1</v>
      </c>
      <c r="J9" s="4" t="s">
        <v>20</v>
      </c>
      <c r="K9" s="4" t="s">
        <v>21</v>
      </c>
      <c r="L9" s="4" t="s">
        <v>22</v>
      </c>
    </row>
    <row r="10" spans="2:12" s="4" customFormat="1" ht="60" x14ac:dyDescent="0.3">
      <c r="B10" s="44"/>
      <c r="C10" s="13" t="s">
        <v>81</v>
      </c>
      <c r="D10" s="65" t="s">
        <v>148</v>
      </c>
      <c r="E10" s="21" t="s">
        <v>142</v>
      </c>
      <c r="F10" s="12">
        <v>6</v>
      </c>
      <c r="I10" s="4">
        <v>1</v>
      </c>
      <c r="J10" s="4" t="s">
        <v>23</v>
      </c>
      <c r="K10" s="4" t="s">
        <v>24</v>
      </c>
      <c r="L10" s="4" t="s">
        <v>25</v>
      </c>
    </row>
    <row r="11" spans="2:12" s="4" customFormat="1" ht="156" x14ac:dyDescent="0.3">
      <c r="B11" s="44"/>
      <c r="C11" s="13" t="s">
        <v>82</v>
      </c>
      <c r="D11" s="65" t="s">
        <v>149</v>
      </c>
      <c r="E11" s="21" t="s">
        <v>118</v>
      </c>
      <c r="F11" s="12">
        <v>3</v>
      </c>
      <c r="I11" s="4">
        <v>1</v>
      </c>
      <c r="J11" s="4" t="s">
        <v>26</v>
      </c>
      <c r="K11" s="4" t="s">
        <v>27</v>
      </c>
      <c r="L11" s="4" t="s">
        <v>28</v>
      </c>
    </row>
    <row r="12" spans="2:12" s="4" customFormat="1" ht="192" x14ac:dyDescent="0.3">
      <c r="B12" s="44"/>
      <c r="C12" s="13" t="s">
        <v>83</v>
      </c>
      <c r="D12" s="65" t="s">
        <v>143</v>
      </c>
      <c r="E12" s="21" t="s">
        <v>144</v>
      </c>
      <c r="F12" s="12">
        <v>3</v>
      </c>
      <c r="I12" s="4">
        <v>1</v>
      </c>
      <c r="J12" s="4" t="s">
        <v>29</v>
      </c>
      <c r="K12" s="4" t="s">
        <v>30</v>
      </c>
      <c r="L12" s="4" t="s">
        <v>31</v>
      </c>
    </row>
    <row r="13" spans="2:12" s="4" customFormat="1" ht="108" x14ac:dyDescent="0.3">
      <c r="B13" s="44"/>
      <c r="C13" s="13" t="s">
        <v>84</v>
      </c>
      <c r="D13" s="65" t="s">
        <v>150</v>
      </c>
      <c r="E13" s="21" t="s">
        <v>145</v>
      </c>
      <c r="F13" s="12">
        <v>6</v>
      </c>
      <c r="I13" s="4">
        <v>1</v>
      </c>
      <c r="J13" s="4" t="s">
        <v>32</v>
      </c>
      <c r="K13" s="4" t="s">
        <v>33</v>
      </c>
      <c r="L13" s="4" t="s">
        <v>34</v>
      </c>
    </row>
    <row r="14" spans="2:12" s="4" customFormat="1" ht="76.8" x14ac:dyDescent="0.3">
      <c r="B14" s="44"/>
      <c r="C14" s="13" t="s">
        <v>85</v>
      </c>
      <c r="D14" s="14" t="s">
        <v>151</v>
      </c>
      <c r="E14" s="21" t="s">
        <v>116</v>
      </c>
      <c r="F14" s="12">
        <v>6</v>
      </c>
      <c r="I14" s="4">
        <v>1</v>
      </c>
      <c r="J14" s="4" t="s">
        <v>35</v>
      </c>
      <c r="K14" s="4" t="s">
        <v>36</v>
      </c>
      <c r="L14" s="4" t="s">
        <v>37</v>
      </c>
    </row>
    <row r="15" spans="2:12" s="4" customFormat="1" ht="30" customHeight="1" x14ac:dyDescent="0.3">
      <c r="B15" s="44"/>
      <c r="C15" s="13"/>
      <c r="D15" s="14"/>
      <c r="E15" s="15"/>
      <c r="F15" s="12"/>
      <c r="I15" s="4">
        <v>1</v>
      </c>
      <c r="J15" s="4" t="s">
        <v>38</v>
      </c>
      <c r="K15" s="4" t="s">
        <v>39</v>
      </c>
      <c r="L15" s="4" t="s">
        <v>40</v>
      </c>
    </row>
    <row r="16" spans="2:12" s="4" customFormat="1" ht="30" customHeight="1" thickBot="1" x14ac:dyDescent="0.35">
      <c r="B16" s="45"/>
      <c r="C16" s="16"/>
      <c r="D16" s="49"/>
      <c r="E16" s="50"/>
      <c r="F16" s="6">
        <v>30</v>
      </c>
      <c r="H16" s="4" t="s">
        <v>15</v>
      </c>
    </row>
    <row r="17" spans="2:12" s="4" customFormat="1" ht="77.400000000000006" customHeight="1" x14ac:dyDescent="0.3">
      <c r="B17" s="46" t="s">
        <v>12</v>
      </c>
      <c r="C17" s="9" t="s">
        <v>152</v>
      </c>
      <c r="D17" s="59" t="s">
        <v>153</v>
      </c>
      <c r="E17" s="60"/>
      <c r="F17" s="8">
        <v>30</v>
      </c>
      <c r="H17" s="4">
        <v>2</v>
      </c>
      <c r="I17" s="4">
        <v>2</v>
      </c>
      <c r="J17" s="4" t="s">
        <v>44</v>
      </c>
      <c r="K17" s="4" t="s">
        <v>45</v>
      </c>
      <c r="L17" s="4" t="s">
        <v>46</v>
      </c>
    </row>
    <row r="18" spans="2:12" s="4" customFormat="1" ht="30" customHeight="1" x14ac:dyDescent="0.3">
      <c r="B18" s="47"/>
      <c r="C18" s="13"/>
      <c r="D18" s="14"/>
      <c r="E18" s="15"/>
      <c r="F18" s="12"/>
      <c r="I18" s="4">
        <v>2</v>
      </c>
      <c r="J18" s="4" t="s">
        <v>53</v>
      </c>
      <c r="K18" s="4" t="s">
        <v>54</v>
      </c>
      <c r="L18" s="4" t="s">
        <v>55</v>
      </c>
    </row>
    <row r="19" spans="2:12" s="4" customFormat="1" ht="30" customHeight="1" thickBot="1" x14ac:dyDescent="0.35">
      <c r="B19" s="48"/>
      <c r="C19" s="17"/>
      <c r="D19" s="51"/>
      <c r="E19" s="52"/>
      <c r="F19" s="6">
        <v>30</v>
      </c>
      <c r="H19" s="4" t="s">
        <v>16</v>
      </c>
    </row>
    <row r="20" spans="2:12" ht="30" customHeight="1" x14ac:dyDescent="0.3">
      <c r="B20" s="41" t="s">
        <v>4</v>
      </c>
      <c r="C20" s="41"/>
      <c r="D20" s="42"/>
      <c r="E20" s="42"/>
      <c r="F20" s="7">
        <f>F19+F16</f>
        <v>60</v>
      </c>
    </row>
  </sheetData>
  <mergeCells count="7">
    <mergeCell ref="B8:B16"/>
    <mergeCell ref="D16:E16"/>
    <mergeCell ref="B17:B19"/>
    <mergeCell ref="D19:E19"/>
    <mergeCell ref="B20:C20"/>
    <mergeCell ref="D20:E20"/>
    <mergeCell ref="D17:E17"/>
  </mergeCells>
  <pageMargins left="0.25" right="0.25" top="0.75" bottom="0.75" header="0.3" footer="0.3"/>
  <pageSetup paperSize="9" scale="59" orientation="landscape"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87EAD-074A-4C4D-98A1-104AE46E8FBC}">
  <sheetPr codeName="Feuil5">
    <pageSetUpPr fitToPage="1"/>
  </sheetPr>
  <dimension ref="B1:L21"/>
  <sheetViews>
    <sheetView workbookViewId="0">
      <selection activeCell="E30" sqref="E30"/>
    </sheetView>
  </sheetViews>
  <sheetFormatPr baseColWidth="10" defaultColWidth="11.44140625" defaultRowHeight="14.4" x14ac:dyDescent="0.3"/>
  <cols>
    <col min="1" max="1" width="5.6640625" style="3" customWidth="1"/>
    <col min="2" max="2" width="14.33203125" style="1" customWidth="1"/>
    <col min="3" max="3" width="61.6640625" style="1" customWidth="1"/>
    <col min="4" max="4" width="102.33203125" style="3" customWidth="1"/>
    <col min="5" max="5" width="41" style="3" customWidth="1"/>
    <col min="6" max="6" width="18" style="2" bestFit="1" customWidth="1"/>
    <col min="7" max="7" width="5.6640625" style="3" customWidth="1"/>
    <col min="8" max="8" width="13.5546875" style="3" hidden="1" customWidth="1"/>
    <col min="9" max="9" width="14" style="3" hidden="1" customWidth="1"/>
    <col min="10" max="12" width="6.88671875" style="3" hidden="1" customWidth="1"/>
    <col min="13" max="16384" width="11.44140625" style="3"/>
  </cols>
  <sheetData>
    <row r="1" spans="2:12" x14ac:dyDescent="0.3">
      <c r="C1" s="3"/>
      <c r="F1" s="3"/>
    </row>
    <row r="2" spans="2:12" ht="31.2" x14ac:dyDescent="0.3">
      <c r="B2" s="23" t="s">
        <v>57</v>
      </c>
      <c r="C2" s="24" t="s">
        <v>8</v>
      </c>
      <c r="D2" s="23" t="s">
        <v>9</v>
      </c>
      <c r="E2" s="23" t="s">
        <v>10</v>
      </c>
      <c r="F2" s="23" t="s">
        <v>7</v>
      </c>
      <c r="H2" s="18" t="s">
        <v>6</v>
      </c>
      <c r="I2" s="18" t="s">
        <v>5</v>
      </c>
    </row>
    <row r="3" spans="2:12" ht="30.75" customHeight="1" x14ac:dyDescent="0.3">
      <c r="B3" s="23">
        <v>20160452</v>
      </c>
      <c r="C3" s="24" t="s">
        <v>58</v>
      </c>
      <c r="D3" s="23" t="s">
        <v>59</v>
      </c>
      <c r="E3" s="23" t="s">
        <v>136</v>
      </c>
      <c r="F3" s="23">
        <v>2500233</v>
      </c>
    </row>
    <row r="4" spans="2:12" hidden="1" x14ac:dyDescent="0.3">
      <c r="B4" s="35"/>
      <c r="C4" s="35"/>
      <c r="D4" s="4"/>
      <c r="E4" s="4"/>
      <c r="F4" s="36"/>
      <c r="H4" s="18"/>
      <c r="I4" s="19"/>
    </row>
    <row r="5" spans="2:12" hidden="1" x14ac:dyDescent="0.3">
      <c r="B5" s="35"/>
      <c r="C5" s="35"/>
      <c r="D5" s="4"/>
      <c r="E5" s="4"/>
      <c r="F5" s="36"/>
    </row>
    <row r="6" spans="2:12" x14ac:dyDescent="0.3">
      <c r="B6" s="35"/>
      <c r="C6" s="35"/>
      <c r="D6" s="4"/>
      <c r="E6" s="4"/>
      <c r="F6" s="36"/>
    </row>
    <row r="7" spans="2:12" s="1" customFormat="1" ht="33" customHeight="1" thickBot="1" x14ac:dyDescent="0.35">
      <c r="B7" s="22" t="s">
        <v>1</v>
      </c>
      <c r="C7" s="22" t="s">
        <v>3</v>
      </c>
      <c r="D7" s="22" t="s">
        <v>56</v>
      </c>
      <c r="E7" s="22" t="s">
        <v>137</v>
      </c>
      <c r="F7" s="22" t="s">
        <v>2</v>
      </c>
      <c r="H7" s="1" t="s">
        <v>14</v>
      </c>
      <c r="I7" s="1" t="s">
        <v>13</v>
      </c>
      <c r="J7" s="1" t="s">
        <v>0</v>
      </c>
    </row>
    <row r="8" spans="2:12" s="4" customFormat="1" ht="30" customHeight="1" x14ac:dyDescent="0.3">
      <c r="B8" s="43" t="s">
        <v>11</v>
      </c>
      <c r="C8" s="9" t="s">
        <v>71</v>
      </c>
      <c r="D8" s="14" t="s">
        <v>92</v>
      </c>
      <c r="E8" s="61" t="s">
        <v>138</v>
      </c>
      <c r="F8" s="8">
        <v>4</v>
      </c>
      <c r="H8" s="4">
        <v>1</v>
      </c>
      <c r="I8" s="4">
        <v>1</v>
      </c>
      <c r="J8" s="4" t="s">
        <v>17</v>
      </c>
      <c r="K8" s="4" t="s">
        <v>18</v>
      </c>
      <c r="L8" s="4" t="s">
        <v>19</v>
      </c>
    </row>
    <row r="9" spans="2:12" s="4" customFormat="1" ht="30" customHeight="1" x14ac:dyDescent="0.3">
      <c r="B9" s="44"/>
      <c r="C9" s="13" t="s">
        <v>86</v>
      </c>
      <c r="D9" s="14" t="s">
        <v>93</v>
      </c>
      <c r="E9" s="62"/>
      <c r="F9" s="12">
        <v>3</v>
      </c>
      <c r="I9" s="4">
        <v>1</v>
      </c>
      <c r="J9" s="4" t="s">
        <v>20</v>
      </c>
      <c r="K9" s="4" t="s">
        <v>21</v>
      </c>
      <c r="L9" s="4" t="s">
        <v>22</v>
      </c>
    </row>
    <row r="10" spans="2:12" s="4" customFormat="1" ht="30" customHeight="1" x14ac:dyDescent="0.3">
      <c r="B10" s="44"/>
      <c r="C10" s="13" t="s">
        <v>87</v>
      </c>
      <c r="D10" s="40" t="s">
        <v>141</v>
      </c>
      <c r="E10" s="62"/>
      <c r="F10" s="12">
        <v>4</v>
      </c>
      <c r="I10" s="4">
        <v>1</v>
      </c>
      <c r="J10" s="4" t="s">
        <v>23</v>
      </c>
      <c r="K10" s="4" t="s">
        <v>24</v>
      </c>
      <c r="L10" s="4" t="s">
        <v>25</v>
      </c>
    </row>
    <row r="11" spans="2:12" s="4" customFormat="1" ht="316.8" x14ac:dyDescent="0.3">
      <c r="B11" s="44"/>
      <c r="C11" s="13" t="s">
        <v>88</v>
      </c>
      <c r="D11" s="14" t="s">
        <v>94</v>
      </c>
      <c r="E11" s="62"/>
      <c r="F11" s="12">
        <v>5</v>
      </c>
      <c r="I11" s="4">
        <v>1</v>
      </c>
      <c r="J11" s="4" t="s">
        <v>26</v>
      </c>
      <c r="K11" s="4" t="s">
        <v>27</v>
      </c>
      <c r="L11" s="4" t="s">
        <v>28</v>
      </c>
    </row>
    <row r="12" spans="2:12" s="4" customFormat="1" ht="30" customHeight="1" x14ac:dyDescent="0.3">
      <c r="B12" s="44"/>
      <c r="C12" s="13" t="s">
        <v>70</v>
      </c>
      <c r="D12" s="40" t="s">
        <v>141</v>
      </c>
      <c r="E12" s="62"/>
      <c r="F12" s="12">
        <v>3</v>
      </c>
      <c r="I12" s="4">
        <v>1</v>
      </c>
      <c r="J12" s="4" t="s">
        <v>29</v>
      </c>
      <c r="K12" s="4" t="s">
        <v>30</v>
      </c>
      <c r="L12" s="4" t="s">
        <v>31</v>
      </c>
    </row>
    <row r="13" spans="2:12" s="4" customFormat="1" ht="30" customHeight="1" x14ac:dyDescent="0.3">
      <c r="B13" s="44"/>
      <c r="C13" s="13" t="s">
        <v>89</v>
      </c>
      <c r="D13" s="40" t="s">
        <v>141</v>
      </c>
      <c r="E13" s="62"/>
      <c r="F13" s="12">
        <v>4</v>
      </c>
      <c r="I13" s="4">
        <v>1</v>
      </c>
      <c r="J13" s="4" t="s">
        <v>32</v>
      </c>
      <c r="K13" s="4" t="s">
        <v>33</v>
      </c>
      <c r="L13" s="4" t="s">
        <v>34</v>
      </c>
    </row>
    <row r="14" spans="2:12" s="4" customFormat="1" ht="30" customHeight="1" x14ac:dyDescent="0.3">
      <c r="B14" s="44"/>
      <c r="C14" s="13" t="s">
        <v>90</v>
      </c>
      <c r="D14" s="40" t="s">
        <v>141</v>
      </c>
      <c r="E14" s="62"/>
      <c r="F14" s="12">
        <v>4</v>
      </c>
      <c r="I14" s="4">
        <v>1</v>
      </c>
      <c r="J14" s="4" t="s">
        <v>35</v>
      </c>
      <c r="K14" s="4" t="s">
        <v>36</v>
      </c>
      <c r="L14" s="4" t="s">
        <v>37</v>
      </c>
    </row>
    <row r="15" spans="2:12" s="4" customFormat="1" ht="30" customHeight="1" x14ac:dyDescent="0.3">
      <c r="B15" s="44"/>
      <c r="C15" s="13" t="s">
        <v>73</v>
      </c>
      <c r="D15" s="40" t="s">
        <v>141</v>
      </c>
      <c r="E15" s="63"/>
      <c r="F15" s="12">
        <v>3</v>
      </c>
      <c r="I15" s="4">
        <v>1</v>
      </c>
      <c r="J15" s="4" t="s">
        <v>38</v>
      </c>
      <c r="K15" s="4" t="s">
        <v>39</v>
      </c>
      <c r="L15" s="4" t="s">
        <v>40</v>
      </c>
    </row>
    <row r="16" spans="2:12" s="4" customFormat="1" ht="30" customHeight="1" x14ac:dyDescent="0.3">
      <c r="B16" s="44"/>
      <c r="C16" s="13"/>
      <c r="D16" s="14"/>
      <c r="E16" s="15"/>
      <c r="F16" s="12"/>
      <c r="I16" s="4">
        <v>1</v>
      </c>
      <c r="J16" s="4" t="s">
        <v>41</v>
      </c>
      <c r="K16" s="4" t="s">
        <v>42</v>
      </c>
      <c r="L16" s="4" t="s">
        <v>43</v>
      </c>
    </row>
    <row r="17" spans="2:12" s="4" customFormat="1" ht="30" customHeight="1" thickBot="1" x14ac:dyDescent="0.35">
      <c r="B17" s="45"/>
      <c r="C17" s="16"/>
      <c r="D17" s="49"/>
      <c r="E17" s="50"/>
      <c r="F17" s="6">
        <v>30</v>
      </c>
      <c r="H17" s="4" t="s">
        <v>15</v>
      </c>
    </row>
    <row r="18" spans="2:12" s="4" customFormat="1" ht="73.8" customHeight="1" x14ac:dyDescent="0.3">
      <c r="B18" s="46" t="s">
        <v>12</v>
      </c>
      <c r="C18" s="9" t="s">
        <v>76</v>
      </c>
      <c r="D18" s="59" t="s">
        <v>130</v>
      </c>
      <c r="E18" s="60"/>
      <c r="F18" s="8">
        <v>30</v>
      </c>
      <c r="H18" s="4">
        <v>2</v>
      </c>
      <c r="I18" s="4">
        <v>2</v>
      </c>
      <c r="J18" s="4" t="s">
        <v>44</v>
      </c>
      <c r="K18" s="4" t="s">
        <v>45</v>
      </c>
      <c r="L18" s="4" t="s">
        <v>46</v>
      </c>
    </row>
    <row r="19" spans="2:12" s="4" customFormat="1" ht="30" customHeight="1" x14ac:dyDescent="0.3">
      <c r="B19" s="47"/>
      <c r="C19" s="13"/>
      <c r="D19" s="32"/>
      <c r="E19" s="33"/>
      <c r="F19" s="12"/>
      <c r="I19" s="4">
        <v>2</v>
      </c>
      <c r="J19" s="4" t="s">
        <v>47</v>
      </c>
      <c r="K19" s="4" t="s">
        <v>48</v>
      </c>
      <c r="L19" s="4" t="s">
        <v>49</v>
      </c>
    </row>
    <row r="20" spans="2:12" s="4" customFormat="1" ht="30" customHeight="1" thickBot="1" x14ac:dyDescent="0.35">
      <c r="B20" s="48"/>
      <c r="C20" s="17"/>
      <c r="D20" s="51"/>
      <c r="E20" s="52"/>
      <c r="F20" s="6">
        <v>30</v>
      </c>
      <c r="H20" s="4" t="s">
        <v>16</v>
      </c>
    </row>
    <row r="21" spans="2:12" ht="30" customHeight="1" x14ac:dyDescent="0.3">
      <c r="B21" s="41" t="s">
        <v>4</v>
      </c>
      <c r="C21" s="41"/>
      <c r="D21" s="42"/>
      <c r="E21" s="42"/>
      <c r="F21" s="7">
        <f>F20+F17</f>
        <v>60</v>
      </c>
    </row>
  </sheetData>
  <mergeCells count="8">
    <mergeCell ref="B8:B17"/>
    <mergeCell ref="D17:E17"/>
    <mergeCell ref="B18:B20"/>
    <mergeCell ref="D20:E20"/>
    <mergeCell ref="B21:C21"/>
    <mergeCell ref="D21:E21"/>
    <mergeCell ref="D18:E18"/>
    <mergeCell ref="E8:E15"/>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8C8AEE-15B8-497A-9BC2-4BC10655381A}">
  <ds:schemaRefs>
    <ds:schemaRef ds:uri="http://schemas.microsoft.com/sharepoint/v3/contenttype/forms"/>
  </ds:schemaRefs>
</ds:datastoreItem>
</file>

<file path=customXml/itemProps2.xml><?xml version="1.0" encoding="utf-8"?>
<ds:datastoreItem xmlns:ds="http://schemas.openxmlformats.org/officeDocument/2006/customXml" ds:itemID="{826E7D11-B8A7-4A2D-B442-083D13ECF24F}">
  <ds:schemaRefs>
    <ds:schemaRef ds:uri="http://schemas.microsoft.com/office/2006/metadata/properties"/>
    <ds:schemaRef ds:uri="http://schemas.microsoft.com/office/infopath/2007/PartnerControls"/>
    <ds:schemaRef ds:uri="5eb5dc2f-5cbd-41b0-abe1-34c94fffce20"/>
    <ds:schemaRef ds:uri="23d4f7f9-7273-45e4-b5f5-3136869bf917"/>
  </ds:schemaRefs>
</ds:datastoreItem>
</file>

<file path=customXml/itemProps3.xml><?xml version="1.0" encoding="utf-8"?>
<ds:datastoreItem xmlns:ds="http://schemas.openxmlformats.org/officeDocument/2006/customXml" ds:itemID="{4CD0957C-26EF-4061-9550-1B79654EA0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5dc2f-5cbd-41b0-abe1-34c94fffce20"/>
    <ds:schemaRef ds:uri="23d4f7f9-7273-45e4-b5f5-3136869bf9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M1</vt:lpstr>
      <vt:lpstr>M2-P1-IREMIR</vt:lpstr>
      <vt:lpstr>M2-P2-IGEMAP</vt:lpstr>
      <vt:lpstr>M2-P3-IWS</vt:lpstr>
      <vt:lpstr>M2-P4-IGEMAR</vt:lpstr>
      <vt:lpstr>'M1'!Zone_d_impression</vt:lpstr>
      <vt:lpstr>'M2-P1-IREMIR'!Zone_d_impression</vt:lpstr>
      <vt:lpstr>'M2-P2-IGEMAP'!Zone_d_impression</vt:lpstr>
      <vt:lpstr>'M2-P3-IWS'!Zone_d_impression</vt:lpstr>
      <vt:lpstr>'M2-P4-IGEMAR'!Zone_d_impression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Reza Hadjikhani</dc:creator>
  <cp:lastModifiedBy>Norbert Landon</cp:lastModifiedBy>
  <cp:lastPrinted>2025-01-30T09:14:14Z</cp:lastPrinted>
  <dcterms:created xsi:type="dcterms:W3CDTF">2025-01-05T13:50:00Z</dcterms:created>
  <dcterms:modified xsi:type="dcterms:W3CDTF">2025-04-23T08:49:53Z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